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45" yWindow="-315" windowWidth="15255" windowHeight="8820"/>
  </bookViews>
  <sheets>
    <sheet name="проект" sheetId="19" r:id="rId1"/>
    <sheet name="сравнительная таблица" sheetId="18" r:id="rId2"/>
  </sheets>
  <calcPr calcId="124519"/>
</workbook>
</file>

<file path=xl/calcChain.xml><?xml version="1.0" encoding="utf-8"?>
<calcChain xmlns="http://schemas.openxmlformats.org/spreadsheetml/2006/main">
  <c r="C106" i="19"/>
  <c r="D94"/>
  <c r="D91"/>
  <c r="D101"/>
  <c r="E101"/>
  <c r="F101"/>
  <c r="D70"/>
  <c r="C70"/>
  <c r="F90"/>
  <c r="E90"/>
  <c r="C89"/>
  <c r="C87"/>
  <c r="C80"/>
  <c r="F106"/>
  <c r="F105"/>
  <c r="F104"/>
  <c r="F103"/>
  <c r="F102"/>
  <c r="F100"/>
  <c r="F99"/>
  <c r="F98"/>
  <c r="F97"/>
  <c r="F96"/>
  <c r="F95"/>
  <c r="F93"/>
  <c r="F92"/>
  <c r="F91"/>
  <c r="F89"/>
  <c r="F88"/>
  <c r="F87"/>
  <c r="F86"/>
  <c r="F85"/>
  <c r="F84"/>
  <c r="F83"/>
  <c r="F82"/>
  <c r="F70" s="1"/>
  <c r="F81"/>
  <c r="F80"/>
  <c r="F79"/>
  <c r="F78"/>
  <c r="F77"/>
  <c r="F76"/>
  <c r="F75"/>
  <c r="F74"/>
  <c r="F73"/>
  <c r="F72"/>
  <c r="C60"/>
  <c r="C48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D44"/>
  <c r="F39"/>
  <c r="F38" s="1"/>
  <c r="F37"/>
  <c r="F36"/>
  <c r="F34"/>
  <c r="F33"/>
  <c r="F31"/>
  <c r="D38"/>
  <c r="F29"/>
  <c r="E106"/>
  <c r="E105"/>
  <c r="E104"/>
  <c r="E103"/>
  <c r="E100"/>
  <c r="E99"/>
  <c r="E98"/>
  <c r="E97"/>
  <c r="E96"/>
  <c r="E93"/>
  <c r="E92"/>
  <c r="E91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3"/>
  <c r="E42"/>
  <c r="E40"/>
  <c r="E39"/>
  <c r="E37"/>
  <c r="E36"/>
  <c r="E34"/>
  <c r="E33"/>
  <c r="E31"/>
  <c r="E30"/>
  <c r="E29"/>
  <c r="E28"/>
  <c r="E27"/>
  <c r="E25"/>
  <c r="E24"/>
  <c r="E22"/>
  <c r="E21"/>
  <c r="E20"/>
  <c r="E19"/>
  <c r="E17"/>
  <c r="E16"/>
  <c r="E15"/>
  <c r="E14"/>
  <c r="E13"/>
  <c r="D26"/>
  <c r="F28"/>
  <c r="F27"/>
  <c r="F25"/>
  <c r="F24"/>
  <c r="F22"/>
  <c r="F21"/>
  <c r="F20"/>
  <c r="F18" s="1"/>
  <c r="F19"/>
  <c r="F17"/>
  <c r="F16"/>
  <c r="F15"/>
  <c r="F14"/>
  <c r="F13"/>
  <c r="F35"/>
  <c r="D35"/>
  <c r="F32"/>
  <c r="D32"/>
  <c r="D23"/>
  <c r="D18"/>
  <c r="D12"/>
  <c r="C43"/>
  <c r="C103"/>
  <c r="C96"/>
  <c r="C92"/>
  <c r="F44" l="1"/>
  <c r="F43" s="1"/>
  <c r="F42" s="1"/>
  <c r="F41" s="1"/>
  <c r="F40" s="1"/>
  <c r="D11"/>
  <c r="D109" s="1"/>
  <c r="F12"/>
  <c r="C75"/>
  <c r="C73"/>
  <c r="C86"/>
  <c r="C84"/>
  <c r="C81"/>
  <c r="C78"/>
  <c r="C77"/>
  <c r="C76"/>
  <c r="C68"/>
  <c r="C66"/>
  <c r="C65"/>
  <c r="C64"/>
  <c r="C59"/>
  <c r="C55"/>
  <c r="C54"/>
  <c r="C53"/>
  <c r="C51"/>
  <c r="C50"/>
  <c r="C46"/>
  <c r="C38"/>
  <c r="E38" s="1"/>
  <c r="C49"/>
  <c r="C72"/>
  <c r="C82"/>
  <c r="C79"/>
  <c r="C58"/>
  <c r="C56"/>
  <c r="C104"/>
  <c r="C97"/>
  <c r="C93"/>
  <c r="C67"/>
  <c r="C62"/>
  <c r="C61"/>
  <c r="E49" i="18"/>
  <c r="E51"/>
  <c r="E118"/>
  <c r="E121"/>
  <c r="E128"/>
  <c r="F117"/>
  <c r="F116"/>
  <c r="E106"/>
  <c r="E102"/>
  <c r="E89"/>
  <c r="F132"/>
  <c r="F131"/>
  <c r="F130"/>
  <c r="F129"/>
  <c r="F127"/>
  <c r="F126"/>
  <c r="F125"/>
  <c r="F124"/>
  <c r="F123"/>
  <c r="F122"/>
  <c r="F120"/>
  <c r="F119"/>
  <c r="F115"/>
  <c r="F114"/>
  <c r="F113"/>
  <c r="F112"/>
  <c r="F111"/>
  <c r="F110"/>
  <c r="F109"/>
  <c r="F108"/>
  <c r="F107"/>
  <c r="F105"/>
  <c r="F104"/>
  <c r="F103"/>
  <c r="F101"/>
  <c r="F100"/>
  <c r="F99"/>
  <c r="F98"/>
  <c r="F97"/>
  <c r="F96"/>
  <c r="F95"/>
  <c r="F94"/>
  <c r="F93"/>
  <c r="F92"/>
  <c r="F90"/>
  <c r="F89"/>
  <c r="F88"/>
  <c r="F87"/>
  <c r="F86"/>
  <c r="F85"/>
  <c r="F84"/>
  <c r="F83"/>
  <c r="F82"/>
  <c r="F81"/>
  <c r="F80"/>
  <c r="F79"/>
  <c r="F78"/>
  <c r="F77"/>
  <c r="F75"/>
  <c r="F74"/>
  <c r="F73"/>
  <c r="F72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0"/>
  <c r="F48"/>
  <c r="F47"/>
  <c r="F46"/>
  <c r="F45"/>
  <c r="F44"/>
  <c r="F43"/>
  <c r="F41"/>
  <c r="F40"/>
  <c r="D132"/>
  <c r="C128"/>
  <c r="D127"/>
  <c r="D126"/>
  <c r="D125"/>
  <c r="C121"/>
  <c r="C118"/>
  <c r="D110"/>
  <c r="D109"/>
  <c r="D108"/>
  <c r="D107"/>
  <c r="C106"/>
  <c r="F106" s="1"/>
  <c r="D105"/>
  <c r="D104"/>
  <c r="D103"/>
  <c r="C102"/>
  <c r="F102" s="1"/>
  <c r="D100"/>
  <c r="D99"/>
  <c r="D98"/>
  <c r="D97"/>
  <c r="D96"/>
  <c r="D95"/>
  <c r="D94"/>
  <c r="D93"/>
  <c r="D92"/>
  <c r="C91"/>
  <c r="F91" s="1"/>
  <c r="C89"/>
  <c r="D88"/>
  <c r="D87"/>
  <c r="D86"/>
  <c r="D85"/>
  <c r="D84"/>
  <c r="D83"/>
  <c r="D82"/>
  <c r="D81"/>
  <c r="D80"/>
  <c r="D79"/>
  <c r="C71"/>
  <c r="F71" s="1"/>
  <c r="D69"/>
  <c r="D66"/>
  <c r="D65"/>
  <c r="D64"/>
  <c r="D58"/>
  <c r="C52"/>
  <c r="C51"/>
  <c r="F51" s="1"/>
  <c r="D50"/>
  <c r="C49"/>
  <c r="F49" s="1"/>
  <c r="D48"/>
  <c r="D47"/>
  <c r="C37"/>
  <c r="D36"/>
  <c r="C34"/>
  <c r="C31"/>
  <c r="C26"/>
  <c r="C23" s="1"/>
  <c r="C18"/>
  <c r="C13"/>
  <c r="C12"/>
  <c r="C35" i="19"/>
  <c r="E35" s="1"/>
  <c r="E70" l="1"/>
  <c r="C44"/>
  <c r="E44" s="1"/>
  <c r="C91"/>
  <c r="C101"/>
  <c r="C94"/>
  <c r="C32"/>
  <c r="E32" s="1"/>
  <c r="C12"/>
  <c r="E12" s="1"/>
  <c r="C18"/>
  <c r="E18" s="1"/>
  <c r="C26"/>
  <c r="C42" i="18"/>
  <c r="E76"/>
  <c r="E42"/>
  <c r="F76"/>
  <c r="C76"/>
  <c r="F118"/>
  <c r="F52"/>
  <c r="F42" s="1"/>
  <c r="F121"/>
  <c r="F128"/>
  <c r="E133"/>
  <c r="C11"/>
  <c r="F11" s="1"/>
  <c r="C23" i="19" l="1"/>
  <c r="E23" s="1"/>
  <c r="E26"/>
  <c r="F26"/>
  <c r="F23" s="1"/>
  <c r="F11" s="1"/>
  <c r="F94"/>
  <c r="E94"/>
  <c r="C11"/>
  <c r="E11" s="1"/>
  <c r="F133" i="18"/>
  <c r="C133"/>
  <c r="D91" s="1"/>
  <c r="D45"/>
  <c r="D130"/>
  <c r="D52"/>
  <c r="D20"/>
  <c r="D46"/>
  <c r="D37"/>
  <c r="D38"/>
  <c r="D56"/>
  <c r="D120"/>
  <c r="D55"/>
  <c r="D63"/>
  <c r="D121"/>
  <c r="D118"/>
  <c r="D71"/>
  <c r="D24"/>
  <c r="D54"/>
  <c r="D60"/>
  <c r="D90"/>
  <c r="D111"/>
  <c r="D12"/>
  <c r="D17"/>
  <c r="D33"/>
  <c r="D41"/>
  <c r="D61"/>
  <c r="D67"/>
  <c r="D114"/>
  <c r="D123"/>
  <c r="D76"/>
  <c r="D49"/>
  <c r="D31"/>
  <c r="C109" i="19" l="1"/>
  <c r="D29" i="18"/>
  <c r="D51"/>
  <c r="D15"/>
  <c r="D89"/>
  <c r="D32"/>
  <c r="D30"/>
  <c r="D75"/>
  <c r="D53"/>
  <c r="D35"/>
  <c r="D78"/>
  <c r="D70"/>
  <c r="D16"/>
  <c r="D72"/>
  <c r="D62"/>
  <c r="D59"/>
  <c r="D112"/>
  <c r="D34"/>
  <c r="D131"/>
  <c r="D74"/>
  <c r="D22"/>
  <c r="D115"/>
  <c r="D68"/>
  <c r="D14"/>
  <c r="D26"/>
  <c r="D25"/>
  <c r="D18"/>
  <c r="D102"/>
  <c r="D106"/>
  <c r="D57"/>
  <c r="D28"/>
  <c r="D124"/>
  <c r="D73"/>
  <c r="D40"/>
  <c r="D19"/>
  <c r="D23"/>
  <c r="D119"/>
  <c r="D39"/>
  <c r="D101"/>
  <c r="D27"/>
  <c r="D128"/>
  <c r="D113"/>
  <c r="D13"/>
  <c r="D42"/>
  <c r="D21"/>
  <c r="D11" l="1"/>
  <c r="D133" s="1"/>
  <c r="E109" i="19" l="1"/>
  <c r="F109"/>
</calcChain>
</file>

<file path=xl/sharedStrings.xml><?xml version="1.0" encoding="utf-8"?>
<sst xmlns="http://schemas.openxmlformats.org/spreadsheetml/2006/main" count="443" uniqueCount="201">
  <si>
    <t>налог на доходы физических лиц, удерживаемый  предприятиями, организациями и учреждениями</t>
  </si>
  <si>
    <t>Налоги на совокупный доход                     - всего</t>
  </si>
  <si>
    <t>Налоги на имущество                                    - всего:</t>
  </si>
  <si>
    <t>Штрафные санкции, возмещение ущерба</t>
  </si>
  <si>
    <t>Дотация на выравнивание уровня минимальной бюджетной обеспеченности из фонда финансовой поддержки муниципальных образований Сахалинской области</t>
  </si>
  <si>
    <t>ИТОГО ДОХОДОВ:</t>
  </si>
  <si>
    <t>в том числе:</t>
  </si>
  <si>
    <t>Фонд компенсаций на выполнение переданных государственных полномочий - всего</t>
  </si>
  <si>
    <t>Субвенция на реализацию Закона Сахалинской области "Об образовании в Сахалинской области"</t>
  </si>
  <si>
    <t>Фонд софинансирования социальных расходов - всего</t>
  </si>
  <si>
    <t>Государственная пошлина</t>
  </si>
  <si>
    <t>Субвенция на выплату денежных средств опекунам (попечителям) на содержание детей</t>
  </si>
  <si>
    <t xml:space="preserve">       К О Д Ы</t>
  </si>
  <si>
    <t>Единый сельскохозяйственный налог</t>
  </si>
  <si>
    <t>Налог на доходы физических лиц                        - всего:</t>
  </si>
  <si>
    <t xml:space="preserve"> Доходы</t>
  </si>
  <si>
    <t xml:space="preserve">000 1 01 02000 01 0000 110 </t>
  </si>
  <si>
    <t>налог на доходы физических лиц с доходов, полученных физ.лицами, зарегестрированных в качестве индивидуальных предпринимателей</t>
  </si>
  <si>
    <t>000 1 05 00000 00 0000 000</t>
  </si>
  <si>
    <t>Единый налог на вмененный доход для отдельных видов деятельности</t>
  </si>
  <si>
    <t>000 1 06 00000 00 0000 000</t>
  </si>
  <si>
    <t>000 1 08 00000 00 0000 000</t>
  </si>
  <si>
    <t>000 1 12 01000 01 0000 120</t>
  </si>
  <si>
    <t>Платежи при пользовании природными ресурсами</t>
  </si>
  <si>
    <t>000 1 14 00000 00 0000 000</t>
  </si>
  <si>
    <t>000 1 16 00000 00 0000 000</t>
  </si>
  <si>
    <t>Субвенция на реализацию Закона Сахалинской области "О почетном звании "Заслуженный педагог Сахалинской области""</t>
  </si>
  <si>
    <t xml:space="preserve">Субвенция на реализацию ЗСО "О дополнительных гарантиях молодежи, проживающей и работающей в Сахалинской области" </t>
  </si>
  <si>
    <t>000 1 12 00000 00 0000 120</t>
  </si>
  <si>
    <t>субвенция на осуществление первичного воинского учета</t>
  </si>
  <si>
    <t>Субвенция на реализацию Закона Сахалинской области "О мерах социальной поддержки отдельных категорий граждан  , работающих и проживающих в сельской местности на территории Сахалинской области "(педагогическим работникам образовательных учреждений), в том числе вышедших на пенсию</t>
  </si>
  <si>
    <t>Субвенция на выполнение государственных полномочий по фукционированию административных комиссий в Сахалинской области</t>
  </si>
  <si>
    <t>на оплату труда работников общеобразовательных учреждений</t>
  </si>
  <si>
    <t>на оплату  учебных расходов на учебные пособия, технические средства обучения, расходные материалы, хозяйственные нужды и расходы, связанные с подвозом учащихся</t>
  </si>
  <si>
    <t>Субвенция на реализацию государственных полномочий по регистрации и учету граждан, имеющих право на получение жилищных субсидий в соответствии с ФЗ " О жилищных субсидиях гражданам, выезжающих из районов Крайнего Севера"</t>
  </si>
  <si>
    <t>Доходы от продажи материальных и нематериальных активов</t>
  </si>
  <si>
    <t>Субвенция на выплату компенсации части родительской платы за содержание ребенка в муниципальных учреждениях дошкольного образования</t>
  </si>
  <si>
    <t>000 202 04999 04 0000 151</t>
  </si>
  <si>
    <t>Субвенция на содержание ребенка, переданного в приемную семью, и оплату приемных родителей (областные)</t>
  </si>
  <si>
    <t>Субсидия городским округам на реализацию областной целевой прогаммы "Развитие массового жилищного строительства в Сахалинской области на 2006-2010 годы и на период до 2015 г", -всего</t>
  </si>
  <si>
    <t>в т.ч.  подпрограмма " Выполнение государственных обязательств по обеспечению жильем отдельных категорий граждан"</t>
  </si>
  <si>
    <t xml:space="preserve"> в т.ч. подпрограмма " Комплексный капитальный ремонт и реконструкция жилищного фонда "</t>
  </si>
  <si>
    <t>в т.ч. подпрограмма " Модернизация объектов коммунальной инфраструктуры "</t>
  </si>
  <si>
    <t>Наименование</t>
  </si>
  <si>
    <t>Доходы от продажи земельных участков</t>
  </si>
  <si>
    <t>Субсидия городским округам на финансирование мероприятий по ремонту объектов внешнего благоустройства</t>
  </si>
  <si>
    <t>000 202 03024 04 0000 151</t>
  </si>
  <si>
    <t>субвенция на организацию и осуществление деятельности по опеке и попечительству</t>
  </si>
  <si>
    <t>в т.ч.  подпрограмма " Выполнение государственных обязательств по обеспечению жильем молодых семей"</t>
  </si>
  <si>
    <t>субвенция на проведение аттестации педагогических работников на 1 и 2 квалификационную категорию</t>
  </si>
  <si>
    <t>Субсидия на финансирование мероприятий по подготовке систем жизнеобеспечения к отопительному сезону</t>
  </si>
  <si>
    <t xml:space="preserve">Доходы от использования имущества, находящегося в  государственной  и муниципальной собственности, или от деятельности                                           </t>
  </si>
  <si>
    <t>в т. ч. подпрограмма "Развитие нового жилищного строительства и промышленности строительных материалов"</t>
  </si>
  <si>
    <t xml:space="preserve"> на выплату пособия при заключении контракта  </t>
  </si>
  <si>
    <t>На софинансирование мероприятий федеральной целевой программы "Развитие физической культуры и спорта в Российской Федерации на 2006-2015 годы"</t>
  </si>
  <si>
    <t xml:space="preserve">в т.ч. на оплату труда работникам дошкольных групп </t>
  </si>
  <si>
    <t>субвенция на обеспечение воспитания и обучения детей-инвалидов в муниципальных дошкольных образовательных учреждениях, реализующих основную образовательную программу дошкольного образования- всего</t>
  </si>
  <si>
    <t>в т.ч. на заработную плату</t>
  </si>
  <si>
    <t>на обеспечение воспитательного процесса</t>
  </si>
  <si>
    <t>субвенция на организацию горячего питания в школах (5-11 классы)</t>
  </si>
  <si>
    <t>субвенция на организацию горячего питания в школах (1-4 классы)</t>
  </si>
  <si>
    <t>Субвенция на реализацию ЗСО " О наделении органов местного самоуправления госполномочиями по обеспечению на дому лежачих инвалидов и инвалидов-колясочников книжным фондом, газетами и журналами"</t>
  </si>
  <si>
    <t xml:space="preserve">Субвенция по предоставлению мер социальной поддержки педагогических работникам общеобразовательных учреждений, проживающих в городе и работающих в сельской местности </t>
  </si>
  <si>
    <t xml:space="preserve">Субвенция на проезд детей-сирот и детей,  оставшихся без попечения родителей, проживающих в приемных семьях  или в семьях опекунов (попечителей) на городском, пригородном ( в сельской местности- на внутрирайонном ) транспорте ( кроме такси), а также возмещение расходов один раз в год  на проезд к месту жительства и обратно к месту учебы </t>
  </si>
  <si>
    <t>субвенция на обеспечение жилыми помещениями по договору социального найма детей-сирот и детей, оставшихся без попечения родителей, а также лиц из числа детей-сирот и детей, оставшихся без попечения родителей, не имеющих закрепленных жилых помещений</t>
  </si>
  <si>
    <t>Доходы от оказания платных услуг и компенсации затрат государства</t>
  </si>
  <si>
    <r>
      <t xml:space="preserve">Прочие поступления от использования имущества, находящегося в собственности городских округов </t>
    </r>
    <r>
      <rPr>
        <sz val="10"/>
        <rFont val="Times New Roman"/>
        <family val="1"/>
        <charset val="204"/>
      </rPr>
      <t>(за исключением имущества муниципальных автономных предприятий, в т.ч.  казённых)</t>
    </r>
  </si>
  <si>
    <t>000 1 11 09044 04 0000 120</t>
  </si>
  <si>
    <t>000 1 11 00000 00 0000 000</t>
  </si>
  <si>
    <t>Субсидия на установление окладов молодым специалистам , после окончания учреждений высшего или среднего профессионального образования</t>
  </si>
  <si>
    <t>Приложение № 1</t>
  </si>
  <si>
    <t>182 1 05 03000 01 1000 110</t>
  </si>
  <si>
    <t>182 1 06 01020 04 1000 110</t>
  </si>
  <si>
    <t>182 1 06 06000 04 1000 110</t>
  </si>
  <si>
    <t>Налоговые и неналоговые доходы</t>
  </si>
  <si>
    <t>904 202010010 04 0000 151</t>
  </si>
  <si>
    <t>904 202 01 03 04 0000 151</t>
  </si>
  <si>
    <t>904 202 03024 04 0000 151</t>
  </si>
  <si>
    <t>904 202 04999 04 0000 151</t>
  </si>
  <si>
    <t>904 202 03002 04 0000 151</t>
  </si>
  <si>
    <t>904 202 03015 04 0000 151</t>
  </si>
  <si>
    <t xml:space="preserve">Субсидия на финансирование работ по содержанию , ремонту и капитальному ремонту автомобильных дорог общего пользования местного значения  </t>
  </si>
  <si>
    <t>Субсидия на ремонт  и восстановление имущества, переданного в муниципальную собственность Министерством обороны РФ</t>
  </si>
  <si>
    <t xml:space="preserve">Субсидия на  составление и корректировку генерального плана г. Анивы </t>
  </si>
  <si>
    <t xml:space="preserve">субсидия на строительство жилья </t>
  </si>
  <si>
    <t xml:space="preserve">Субсидия на реализацию областной целевой программы "Повышение сейсмоустойчивости жилых домов , основных объектов и систем жизнеобеспечения в Сахалинской области на 2009-2013 г.г и на период до 2017 г. " </t>
  </si>
  <si>
    <t xml:space="preserve">Субсидия на реализацию областной целевой программы "Переселение граждан, проживающих в Сахалинской области,  из ветхого и аварийного жилищного фонда на 2005-2015 г.г  " </t>
  </si>
  <si>
    <t>904 202 02999 04 0000 151</t>
  </si>
  <si>
    <t>904 202 03021 04 0000 151</t>
  </si>
  <si>
    <t>Субвенция на создание временных рабочих мест для трудоустройства несовершеннолетних</t>
  </si>
  <si>
    <t>субсидия на реализацию Закона Сахалинской области "О культуре", "О библиотечном деле"</t>
  </si>
  <si>
    <t>000 1 13 03000 04 0000 000</t>
  </si>
  <si>
    <t>Дотация на поддержку мер по обеспечению сбалансированности местных бюджетов на 2012 год</t>
  </si>
  <si>
    <t>182  1 01 02010 01 1000 110</t>
  </si>
  <si>
    <t>182 1 01 02020 01 1000 110</t>
  </si>
  <si>
    <t>000 1 11 05012 04 0000 120</t>
  </si>
  <si>
    <t>000 1 14 06012 04 0000 420</t>
  </si>
  <si>
    <t>Субсидия на подготовку объектов жилищно-коммунального хозяйства к работе в зимних условиях</t>
  </si>
  <si>
    <t>Субсидия на переселение из аврийного и ветхого жилья</t>
  </si>
  <si>
    <t>Субсидия на погашение просроченной кредиторской задолженности, сложившейся по состоянию на 1.01.2012г.</t>
  </si>
  <si>
    <t>Субсидия на кап.ремонт и ремонт дворовых территорий многоквартирных домов</t>
  </si>
  <si>
    <t>Субсидия на капитальный ремонт и ремонт автомобильных дорог общего пользования</t>
  </si>
  <si>
    <t>Субсидия на целевую программу "Развитие культуры Сахалинской области на 2011-2015 годы"</t>
  </si>
  <si>
    <t>Субсидия на реализацию программы "Переселение граждан, проживающих в Сахалинской области, из ветхого и аварийного жилищного фонда в 2005-2015 годах"</t>
  </si>
  <si>
    <t>Тыс.руб.</t>
  </si>
  <si>
    <t>субвенция на организацию и осуществление деятельности по опеке и попечительству (недееспособных)</t>
  </si>
  <si>
    <t>Субвенция на ЗСО "о безнадзорных животных в Сах.области..."</t>
  </si>
  <si>
    <t>907 202 04999 04 0000 151</t>
  </si>
  <si>
    <t>908 202 04999 04 0000 151</t>
  </si>
  <si>
    <t>909 202 04999 04 0000 151</t>
  </si>
  <si>
    <t>Субвенция на учебные расходы в гр.кр.пребыв.</t>
  </si>
  <si>
    <t>Субвенция на з/плату в груп.кратк.пребыв</t>
  </si>
  <si>
    <t>Субвенция на дистанционное образование</t>
  </si>
  <si>
    <t xml:space="preserve">на оплату  учебных расходов на учебные пособия, технические средства обучения, расходные материалы , хозяйственные нужды          (за исключением расходов на содержание зданий и коммунальных расходов, осуществляемых из местных бюджетов) </t>
  </si>
  <si>
    <t>Субвенция на ЗСО "О наделении органов местного самоуправления гос.полномочиями Сах.обл. по оказанию гражданам бесплатной юридической помощи"</t>
  </si>
  <si>
    <t>Субвенция на выдачу разрешений на осуществление деятельности по перевозке пассажиров и багажа легковым такси</t>
  </si>
  <si>
    <t>Субвенция на реализацию государственных полномочий по формированию деятельности комиссий по делам несовершеннолетних и защите их прав, образуемых в муниципальных образованиях Сахалинской области</t>
  </si>
  <si>
    <t>Заработная плата дошкольным образовательным учреждениям</t>
  </si>
  <si>
    <t>Учебные расходы</t>
  </si>
  <si>
    <t>Субсидия муниципальным образованиям на развитие образования</t>
  </si>
  <si>
    <t>Субсидия  муниципальным образованиям на развитие культуры</t>
  </si>
  <si>
    <t>Субсидия на обеспечение населения качественным жильем</t>
  </si>
  <si>
    <t>Субсидия на развитие сельских территорий за счет средств областного бюджета</t>
  </si>
  <si>
    <t>Субсидия на реализацию мероприятий по охране окружающей среды, экологической реабелитации и воспроизводству природных объектов</t>
  </si>
  <si>
    <t>Субсидия на развитие физической культуры, спорта и молодежной политики</t>
  </si>
  <si>
    <t>Субсидия на обеспечение мероприятий по переселению граждан из аварийного жилищного фонда</t>
  </si>
  <si>
    <t>Субсидия на организацию электро- тепло- и газоснабжения</t>
  </si>
  <si>
    <t>Субсидия на строительство (реконструкцию) автомобильных дорог общего пользования местного значения</t>
  </si>
  <si>
    <t>Иные межбюджетные трансферты на проведение мероприятий, посвященных праздничным юбилейным датам</t>
  </si>
  <si>
    <t>Объем доходов бюджета муниципального образования "Анивский городской округ" на 2015 год</t>
  </si>
  <si>
    <t>проценты к итогу</t>
  </si>
  <si>
    <t>182 1 01 02030 01 1000 110</t>
  </si>
  <si>
    <t>182 1 01 02040 01 1000 110</t>
  </si>
  <si>
    <t>налог на доходы физических лиц с доходов, полученных от выигрышей, вознагражд., продажи имущества</t>
  </si>
  <si>
    <t>налог на доходы физических лиц, являющихся иностранными лицами, не являющимися налоговыми резидентами РФ  на осн. патента</t>
  </si>
  <si>
    <t>Налог, применяемый в связи с применением патентной системы налогообложения</t>
  </si>
  <si>
    <t>Налог, взимаемый в  связи с применением упрощенной системы налогообложения</t>
  </si>
  <si>
    <t>182 105 01000 01 1000 110</t>
  </si>
  <si>
    <t>182 1 05 02000 02 1000 110</t>
  </si>
  <si>
    <t>182 105 04000 02 1000 110</t>
  </si>
  <si>
    <t>182 1 03 02000 01 1000 110</t>
  </si>
  <si>
    <t>Акцизы на нефтепродукты</t>
  </si>
  <si>
    <t>182 1 06 02010 02 1000 110</t>
  </si>
  <si>
    <t>182 1 06 04000 02 1000 110</t>
  </si>
  <si>
    <t>Транспортный налог</t>
  </si>
  <si>
    <t>- организаций</t>
  </si>
  <si>
    <t>- физических лиц</t>
  </si>
  <si>
    <t>Налог на имущество организаций</t>
  </si>
  <si>
    <t>Налог на имущество физических лиц</t>
  </si>
  <si>
    <t xml:space="preserve">Земельный налог </t>
  </si>
  <si>
    <t xml:space="preserve"> Арендная плата за земли</t>
  </si>
  <si>
    <t>Плата за негативное воздействие на окружающую среду</t>
  </si>
  <si>
    <t>904  202 04999 04 0000 151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</si>
  <si>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</si>
  <si>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Субвенция по выплате компенсационных  расходов на оплату стоимости проезда и провоза багажа к месту использования отпуска (отдыха)  и обратно в пределах территории РФ детям-сиротам, детям оставшимся без попечения родителей, находящихся по опекой, в том числе приемным семьям а также неработающим опекунам и приемным родителям</t>
  </si>
  <si>
    <t>Субвенция на предоставление опекунам (попечителям) , в том числе приемным родителям, воспитывающих 2 и более детей-сирот, ЕДВ на приобретение мебели.</t>
  </si>
  <si>
    <t>к решению Собрания                                                                                                            Анивского городского округа                   от 11.12.2014 г. № 111                           (в редакции решения                                   от  26.02.2015 № 126)</t>
  </si>
  <si>
    <t xml:space="preserve">Субсидия на поддержку животноводства в личных подсобных хозяйствах </t>
  </si>
  <si>
    <t>Субсидия на муниципальным образованиям на поддержку и развитие субъектов малого и среднего предпринимательства</t>
  </si>
  <si>
    <t>Межбюджетные трансферты на реализацию основных общеобразовательных программ в дошкольных группах при муниципальных общеобразовательных учреждениях при муниципальных образовательных учреждениях, общеобразовательных школах - интернатах</t>
  </si>
  <si>
    <t xml:space="preserve">Межбюджетные трансферты на реализацию основных общеобразовательных программ </t>
  </si>
  <si>
    <t>Межбюджнетные трансферты на обеспечение гос. гарантий реализации прав граждан на получение общедоступного и бесплатного дошкольного образования</t>
  </si>
  <si>
    <t>2015 год по решению</t>
  </si>
  <si>
    <t>Проект поправок</t>
  </si>
  <si>
    <t>Отклонение</t>
  </si>
  <si>
    <t xml:space="preserve">Субсидия муниципальным образованиям на мероприятия по развитию жилищно-коммунального комплекса </t>
  </si>
  <si>
    <t>*</t>
  </si>
  <si>
    <t>Субсидия муниципальным образованиям на  совершенствование системы муниципального управления</t>
  </si>
  <si>
    <t>Субвенции на выполнение переданных государственных полномочий - всего</t>
  </si>
  <si>
    <t>182 1 06 04011 02 1000 110</t>
  </si>
  <si>
    <t>182 1 06 04012 02 1000 110</t>
  </si>
  <si>
    <t xml:space="preserve">Налоги на имущество:                                  </t>
  </si>
  <si>
    <t xml:space="preserve">Налоги на совокупный доход :                   </t>
  </si>
  <si>
    <t xml:space="preserve">Налог на доходы физических лиц:                       </t>
  </si>
  <si>
    <t xml:space="preserve">Дотация на поддержку мер по обеспечению сбалансированности местных бюджетов </t>
  </si>
  <si>
    <t>Субсидия муниципальным образованиям на строительство, реконструкцию (техническое перевооружение) объектов коммунальной инфраструктуры</t>
  </si>
  <si>
    <t>Субсидия на улучшение жилищных условий граждан, проживающих в сельской местности, в том числе молодых специалистов</t>
  </si>
  <si>
    <t>904 202 02085 04 0000 151</t>
  </si>
  <si>
    <t>Субсидия на компенсацию затрат или недополученных доходов в сфере ЖКХ</t>
  </si>
  <si>
    <t>182 109 00000 04 0000 110</t>
  </si>
  <si>
    <t>задолженность по отмененным налогам</t>
  </si>
  <si>
    <t>000 117 01040 04 0000 180</t>
  </si>
  <si>
    <t>Прочие неналоговые доходы</t>
  </si>
  <si>
    <t>Субсидия мунципальным образованиям на развитие культуры</t>
  </si>
  <si>
    <t>Субсидия на муниципальным образованиям на поддержку и развитие субъектов малого и среднего предпринимательства за счет средств областного бюджета</t>
  </si>
  <si>
    <t>Субсидия на муниципальным образованиям на поддержку и развитие субъектов малого и среднего предпринимательства за счет средств федерального бюджета</t>
  </si>
  <si>
    <t>904 202 02009 04 0000 151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</si>
  <si>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</si>
  <si>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904 202 04012 04 0000 151</t>
  </si>
  <si>
    <t>Средства бюджетов городских округов, полученные по взаимным расчетам, для компенсации расходов, возникающих в результате решений, принятых органами государственной власти</t>
  </si>
  <si>
    <t xml:space="preserve">к решению Собрания                                                                                                            Анивского городского округа                   от            г. №                            </t>
  </si>
  <si>
    <t>Объем доходов бюджета муниципального образования "Анивский городской округ" за 2015 год</t>
  </si>
  <si>
    <t>План за 2015 год</t>
  </si>
  <si>
    <t>Исполнено</t>
  </si>
  <si>
    <t xml:space="preserve">Отклонение от плана </t>
  </si>
  <si>
    <t>% исполнения</t>
  </si>
  <si>
    <t>Субсидия на предоставление социальных выплат отдельным категориям граждан для обеспечения жильем</t>
  </si>
  <si>
    <t>Доходы от возвратов остатков субсидий, субвенций и иных межбюджетных трансфертов</t>
  </si>
  <si>
    <t>904 219 04 00004 0000 151</t>
  </si>
  <si>
    <t>Возврат остатков субвенций, субсидий  и иных межбюджетных трансфертов , имеющих целевое назначение,прошлых лет из бюджетов городских округов</t>
  </si>
  <si>
    <t>904 218 0400004 0000 180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</si>
</sst>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_р_._-;\-* #,##0_р_._-;_-* &quot;-&quot;??_р_._-;_-@_-"/>
    <numFmt numFmtId="167" formatCode="#,##0.0_ ;\-#,##0.0\ "/>
  </numFmts>
  <fonts count="2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7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0" fillId="0" borderId="1" xfId="0" applyFont="1" applyBorder="1"/>
    <xf numFmtId="3" fontId="4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justify" vertical="top" wrapText="1"/>
    </xf>
    <xf numFmtId="0" fontId="12" fillId="2" borderId="1" xfId="0" applyFont="1" applyFill="1" applyBorder="1"/>
    <xf numFmtId="0" fontId="9" fillId="2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166" fontId="2" fillId="0" borderId="1" xfId="1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7" fillId="3" borderId="1" xfId="0" applyFont="1" applyFill="1" applyBorder="1"/>
    <xf numFmtId="0" fontId="6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0" fontId="7" fillId="2" borderId="1" xfId="0" applyFont="1" applyFill="1" applyBorder="1"/>
    <xf numFmtId="0" fontId="11" fillId="2" borderId="1" xfId="0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right" wrapText="1"/>
    </xf>
    <xf numFmtId="0" fontId="8" fillId="3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wrapText="1"/>
    </xf>
    <xf numFmtId="3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wrapText="1"/>
    </xf>
    <xf numFmtId="0" fontId="9" fillId="0" borderId="1" xfId="0" applyFont="1" applyFill="1" applyBorder="1"/>
    <xf numFmtId="166" fontId="4" fillId="0" borderId="1" xfId="1" applyNumberFormat="1" applyFont="1" applyFill="1" applyBorder="1" applyAlignment="1">
      <alignment horizontal="right" wrapText="1"/>
    </xf>
    <xf numFmtId="0" fontId="15" fillId="2" borderId="1" xfId="0" applyFont="1" applyFill="1" applyBorder="1" applyAlignment="1">
      <alignment wrapText="1"/>
    </xf>
    <xf numFmtId="3" fontId="11" fillId="0" borderId="1" xfId="0" applyNumberFormat="1" applyFont="1" applyFill="1" applyBorder="1"/>
    <xf numFmtId="0" fontId="9" fillId="4" borderId="1" xfId="0" applyFont="1" applyFill="1" applyBorder="1"/>
    <xf numFmtId="0" fontId="12" fillId="0" borderId="1" xfId="0" applyFont="1" applyFill="1" applyBorder="1"/>
    <xf numFmtId="164" fontId="4" fillId="3" borderId="1" xfId="1" applyNumberFormat="1" applyFont="1" applyFill="1" applyBorder="1" applyAlignment="1">
      <alignment horizontal="right" wrapText="1"/>
    </xf>
    <xf numFmtId="164" fontId="4" fillId="0" borderId="1" xfId="1" applyNumberFormat="1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4" xfId="1" applyNumberFormat="1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4" fillId="2" borderId="1" xfId="1" applyNumberFormat="1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vertical="center" wrapText="1"/>
    </xf>
    <xf numFmtId="0" fontId="0" fillId="5" borderId="1" xfId="0" applyFill="1" applyBorder="1"/>
    <xf numFmtId="0" fontId="11" fillId="5" borderId="1" xfId="0" applyFont="1" applyFill="1" applyBorder="1" applyAlignment="1">
      <alignment horizontal="justify" vertical="top" wrapText="1"/>
    </xf>
    <xf numFmtId="164" fontId="4" fillId="5" borderId="1" xfId="0" applyNumberFormat="1" applyFont="1" applyFill="1" applyBorder="1" applyAlignment="1">
      <alignment horizontal="right" wrapText="1"/>
    </xf>
    <xf numFmtId="0" fontId="11" fillId="0" borderId="1" xfId="0" applyFont="1" applyBorder="1" applyAlignment="1">
      <alignment horizontal="right" vertical="top" wrapText="1"/>
    </xf>
    <xf numFmtId="0" fontId="11" fillId="6" borderId="1" xfId="0" applyFont="1" applyFill="1" applyBorder="1" applyAlignment="1">
      <alignment horizontal="justify" vertical="top" wrapText="1"/>
    </xf>
    <xf numFmtId="164" fontId="4" fillId="6" borderId="1" xfId="1" applyNumberFormat="1" applyFont="1" applyFill="1" applyBorder="1" applyAlignment="1">
      <alignment horizontal="right" wrapText="1"/>
    </xf>
    <xf numFmtId="164" fontId="9" fillId="0" borderId="1" xfId="1" applyNumberFormat="1" applyFont="1" applyBorder="1" applyAlignment="1">
      <alignment horizontal="right" wrapText="1"/>
    </xf>
    <xf numFmtId="164" fontId="9" fillId="2" borderId="1" xfId="1" applyNumberFormat="1" applyFont="1" applyFill="1" applyBorder="1" applyAlignment="1">
      <alignment horizontal="right" wrapText="1"/>
    </xf>
    <xf numFmtId="16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4" fontId="0" fillId="0" borderId="0" xfId="0" applyNumberFormat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>
      <alignment horizontal="right" wrapText="1"/>
    </xf>
    <xf numFmtId="4" fontId="4" fillId="3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4" fontId="4" fillId="3" borderId="1" xfId="1" applyNumberFormat="1" applyFont="1" applyFill="1" applyBorder="1" applyAlignment="1">
      <alignment horizontal="right" wrapText="1"/>
    </xf>
    <xf numFmtId="4" fontId="4" fillId="0" borderId="1" xfId="1" applyNumberFormat="1" applyFont="1" applyFill="1" applyBorder="1" applyAlignment="1">
      <alignment horizontal="right" wrapText="1"/>
    </xf>
    <xf numFmtId="0" fontId="8" fillId="0" borderId="1" xfId="0" applyFont="1" applyBorder="1"/>
    <xf numFmtId="0" fontId="17" fillId="0" borderId="1" xfId="0" applyFont="1" applyBorder="1" applyAlignment="1">
      <alignment wrapText="1"/>
    </xf>
    <xf numFmtId="49" fontId="18" fillId="0" borderId="1" xfId="0" applyNumberFormat="1" applyFont="1" applyBorder="1" applyAlignment="1">
      <alignment wrapText="1"/>
    </xf>
    <xf numFmtId="0" fontId="18" fillId="0" borderId="1" xfId="0" applyFont="1" applyFill="1" applyBorder="1" applyAlignment="1">
      <alignment horizontal="right" wrapText="1"/>
    </xf>
    <xf numFmtId="166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4" fontId="4" fillId="2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4" fontId="9" fillId="0" borderId="1" xfId="1" applyNumberFormat="1" applyFont="1" applyFill="1" applyBorder="1" applyAlignment="1">
      <alignment horizontal="right" wrapText="1"/>
    </xf>
    <xf numFmtId="0" fontId="0" fillId="0" borderId="1" xfId="0" applyBorder="1"/>
    <xf numFmtId="165" fontId="0" fillId="0" borderId="1" xfId="0" applyNumberFormat="1" applyBorder="1"/>
    <xf numFmtId="0" fontId="0" fillId="0" borderId="0" xfId="0" applyAlignment="1">
      <alignment horizontal="right"/>
    </xf>
    <xf numFmtId="0" fontId="10" fillId="0" borderId="4" xfId="0" applyFont="1" applyBorder="1"/>
    <xf numFmtId="0" fontId="4" fillId="0" borderId="1" xfId="0" applyFont="1" applyFill="1" applyBorder="1" applyAlignment="1">
      <alignment horizontal="justify" vertical="top" wrapText="1"/>
    </xf>
    <xf numFmtId="0" fontId="16" fillId="0" borderId="0" xfId="0" applyFont="1" applyAlignment="1">
      <alignment horizontal="center"/>
    </xf>
    <xf numFmtId="164" fontId="4" fillId="0" borderId="1" xfId="0" applyNumberFormat="1" applyFont="1" applyFill="1" applyBorder="1" applyAlignment="1">
      <alignment horizontal="right" wrapText="1"/>
    </xf>
    <xf numFmtId="4" fontId="3" fillId="6" borderId="1" xfId="0" applyNumberFormat="1" applyFont="1" applyFill="1" applyBorder="1" applyAlignment="1">
      <alignment horizontal="right" wrapText="1"/>
    </xf>
    <xf numFmtId="0" fontId="0" fillId="6" borderId="1" xfId="0" applyFill="1" applyBorder="1"/>
    <xf numFmtId="164" fontId="4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164" fontId="0" fillId="0" borderId="1" xfId="0" applyNumberFormat="1" applyBorder="1"/>
    <xf numFmtId="164" fontId="9" fillId="0" borderId="1" xfId="0" applyNumberFormat="1" applyFont="1" applyFill="1" applyBorder="1" applyAlignment="1">
      <alignment horizontal="right" wrapText="1"/>
    </xf>
    <xf numFmtId="164" fontId="18" fillId="0" borderId="1" xfId="0" applyNumberFormat="1" applyFont="1" applyFill="1" applyBorder="1" applyAlignment="1">
      <alignment horizontal="right" wrapText="1"/>
    </xf>
    <xf numFmtId="164" fontId="9" fillId="4" borderId="1" xfId="0" applyNumberFormat="1" applyFont="1" applyFill="1" applyBorder="1"/>
    <xf numFmtId="164" fontId="11" fillId="0" borderId="1" xfId="0" applyNumberFormat="1" applyFont="1" applyFill="1" applyBorder="1"/>
    <xf numFmtId="164" fontId="9" fillId="0" borderId="1" xfId="0" applyNumberFormat="1" applyFont="1" applyFill="1" applyBorder="1"/>
    <xf numFmtId="164" fontId="4" fillId="2" borderId="1" xfId="0" applyNumberFormat="1" applyFont="1" applyFill="1" applyBorder="1" applyAlignment="1">
      <alignment horizontal="right" wrapText="1"/>
    </xf>
    <xf numFmtId="164" fontId="9" fillId="0" borderId="1" xfId="1" applyNumberFormat="1" applyFont="1" applyFill="1" applyBorder="1" applyAlignment="1">
      <alignment horizontal="right" wrapText="1"/>
    </xf>
    <xf numFmtId="167" fontId="3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Border="1" applyAlignment="1">
      <alignment horizontal="right" vertical="top" wrapText="1"/>
    </xf>
    <xf numFmtId="165" fontId="4" fillId="2" borderId="1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horizontal="right" wrapText="1"/>
    </xf>
    <xf numFmtId="167" fontId="9" fillId="2" borderId="1" xfId="0" applyNumberFormat="1" applyFont="1" applyFill="1" applyBorder="1" applyAlignment="1">
      <alignment horizontal="right" wrapText="1"/>
    </xf>
    <xf numFmtId="164" fontId="9" fillId="0" borderId="1" xfId="0" applyNumberFormat="1" applyFont="1" applyBorder="1"/>
    <xf numFmtId="0" fontId="8" fillId="0" borderId="4" xfId="0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left" vertical="center"/>
    </xf>
    <xf numFmtId="167" fontId="4" fillId="6" borderId="1" xfId="0" applyNumberFormat="1" applyFont="1" applyFill="1" applyBorder="1" applyAlignment="1">
      <alignment horizontal="right" wrapText="1"/>
    </xf>
    <xf numFmtId="164" fontId="19" fillId="0" borderId="1" xfId="0" applyNumberFormat="1" applyFont="1" applyBorder="1"/>
    <xf numFmtId="164" fontId="9" fillId="6" borderId="1" xfId="0" applyNumberFormat="1" applyFont="1" applyFill="1" applyBorder="1"/>
    <xf numFmtId="0" fontId="12" fillId="0" borderId="1" xfId="0" applyFont="1" applyFill="1" applyBorder="1" applyAlignment="1">
      <alignment vertical="center"/>
    </xf>
    <xf numFmtId="164" fontId="11" fillId="6" borderId="1" xfId="0" applyNumberFormat="1" applyFont="1" applyFill="1" applyBorder="1"/>
    <xf numFmtId="164" fontId="11" fillId="6" borderId="1" xfId="0" applyNumberFormat="1" applyFont="1" applyFill="1" applyBorder="1" applyAlignment="1"/>
    <xf numFmtId="167" fontId="11" fillId="5" borderId="1" xfId="0" applyNumberFormat="1" applyFont="1" applyFill="1" applyBorder="1" applyAlignment="1">
      <alignment horizontal="right" wrapText="1"/>
    </xf>
    <xf numFmtId="164" fontId="11" fillId="5" borderId="1" xfId="0" applyNumberFormat="1" applyFont="1" applyFill="1" applyBorder="1"/>
    <xf numFmtId="49" fontId="10" fillId="0" borderId="1" xfId="0" applyNumberFormat="1" applyFont="1" applyBorder="1"/>
    <xf numFmtId="0" fontId="16" fillId="0" borderId="0" xfId="0" applyFont="1" applyAlignment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9" fillId="0" borderId="1" xfId="0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"/>
  <sheetViews>
    <sheetView tabSelected="1" topLeftCell="A56" workbookViewId="0">
      <selection activeCell="C60" sqref="C60"/>
    </sheetView>
  </sheetViews>
  <sheetFormatPr defaultRowHeight="12.75"/>
  <cols>
    <col min="1" max="1" width="20.7109375" customWidth="1"/>
    <col min="2" max="2" width="30.7109375" customWidth="1"/>
    <col min="3" max="3" width="12.85546875" customWidth="1"/>
    <col min="4" max="4" width="13.140625" style="74" customWidth="1"/>
    <col min="5" max="5" width="10.140625" style="74" customWidth="1"/>
    <col min="6" max="6" width="12.85546875" customWidth="1"/>
  </cols>
  <sheetData>
    <row r="1" spans="1:6" ht="1.5" customHeight="1"/>
    <row r="2" spans="1:6" ht="12.75" customHeight="1">
      <c r="C2" s="132"/>
      <c r="D2" s="132"/>
      <c r="E2" s="132" t="s">
        <v>70</v>
      </c>
      <c r="F2" s="132"/>
    </row>
    <row r="3" spans="1:6" ht="64.5" customHeight="1">
      <c r="C3" s="138"/>
      <c r="D3" s="138"/>
      <c r="E3" s="138" t="s">
        <v>190</v>
      </c>
      <c r="F3" s="138"/>
    </row>
    <row r="4" spans="1:6" ht="10.5" customHeight="1">
      <c r="C4" s="73"/>
      <c r="D4" s="75"/>
      <c r="E4" s="75"/>
    </row>
    <row r="5" spans="1:6" ht="24.75" customHeight="1">
      <c r="A5" s="129" t="s">
        <v>191</v>
      </c>
      <c r="B5" s="129"/>
      <c r="C5" s="129"/>
      <c r="D5" s="129"/>
      <c r="E5" s="97"/>
    </row>
    <row r="6" spans="1:6" ht="15.75">
      <c r="A6" s="26"/>
      <c r="B6" s="25"/>
      <c r="C6" s="26"/>
      <c r="D6" s="76" t="s">
        <v>104</v>
      </c>
      <c r="E6" s="113"/>
    </row>
    <row r="7" spans="1:6" ht="12.75" customHeight="1">
      <c r="A7" s="133" t="s">
        <v>12</v>
      </c>
      <c r="B7" s="136" t="s">
        <v>43</v>
      </c>
      <c r="C7" s="136" t="s">
        <v>192</v>
      </c>
      <c r="D7" s="137" t="s">
        <v>193</v>
      </c>
      <c r="E7" s="140" t="s">
        <v>195</v>
      </c>
      <c r="F7" s="139" t="s">
        <v>194</v>
      </c>
    </row>
    <row r="8" spans="1:6" ht="12.75" customHeight="1">
      <c r="A8" s="134"/>
      <c r="B8" s="136"/>
      <c r="C8" s="136"/>
      <c r="D8" s="137"/>
      <c r="E8" s="141"/>
      <c r="F8" s="139"/>
    </row>
    <row r="9" spans="1:6" ht="4.5" customHeight="1">
      <c r="A9" s="135"/>
      <c r="B9" s="136"/>
      <c r="C9" s="136"/>
      <c r="D9" s="137"/>
      <c r="E9" s="142"/>
      <c r="F9" s="139"/>
    </row>
    <row r="10" spans="1:6" ht="19.5">
      <c r="A10" s="22"/>
      <c r="B10" s="23" t="s">
        <v>15</v>
      </c>
      <c r="C10" s="24"/>
      <c r="D10" s="99"/>
      <c r="E10" s="99"/>
      <c r="F10" s="100"/>
    </row>
    <row r="11" spans="1:6" ht="17.25" customHeight="1">
      <c r="A11" s="29"/>
      <c r="B11" s="30" t="s">
        <v>74</v>
      </c>
      <c r="C11" s="114">
        <f>C12+C17+C18+C23+C30+C32+C35+C37+C38+C40+C31+C41</f>
        <v>309305.99999999994</v>
      </c>
      <c r="D11" s="115">
        <f t="shared" ref="D11:F11" si="0">D12+D17+D18+D23+D30+D32+D35+D37+D38+D40+D31+D41</f>
        <v>317755.09999999998</v>
      </c>
      <c r="E11" s="115">
        <f>D11/C11*100</f>
        <v>102.73163145881425</v>
      </c>
      <c r="F11" s="114">
        <f t="shared" si="0"/>
        <v>5866.6000000000049</v>
      </c>
    </row>
    <row r="12" spans="1:6" ht="32.25" hidden="1" customHeight="1">
      <c r="A12" s="1" t="s">
        <v>16</v>
      </c>
      <c r="B12" s="4" t="s">
        <v>173</v>
      </c>
      <c r="C12" s="101">
        <f>C13+C14+C15+C16</f>
        <v>186412.5</v>
      </c>
      <c r="D12" s="101">
        <f t="shared" ref="D12:F12" si="1">D13+D14+D15+D16</f>
        <v>194971.5</v>
      </c>
      <c r="E12" s="115">
        <f t="shared" ref="E12:E75" si="2">D12/C12*100</f>
        <v>104.59143029571514</v>
      </c>
      <c r="F12" s="101">
        <f t="shared" si="1"/>
        <v>8559.0000000000055</v>
      </c>
    </row>
    <row r="13" spans="1:6" ht="48.75" hidden="1" customHeight="1">
      <c r="A13" s="1" t="s">
        <v>93</v>
      </c>
      <c r="B13" s="15" t="s">
        <v>0</v>
      </c>
      <c r="C13" s="102">
        <v>181674.8</v>
      </c>
      <c r="D13" s="103">
        <v>190193.4</v>
      </c>
      <c r="E13" s="116">
        <f t="shared" si="2"/>
        <v>104.68892768837506</v>
      </c>
      <c r="F13" s="117">
        <f>D13-C13</f>
        <v>8518.6000000000058</v>
      </c>
    </row>
    <row r="14" spans="1:6" ht="74.25" hidden="1" customHeight="1">
      <c r="A14" s="1" t="s">
        <v>94</v>
      </c>
      <c r="B14" s="16" t="s">
        <v>17</v>
      </c>
      <c r="C14" s="102">
        <v>22.7</v>
      </c>
      <c r="D14" s="103">
        <v>22.7</v>
      </c>
      <c r="E14" s="116">
        <f t="shared" si="2"/>
        <v>100</v>
      </c>
      <c r="F14" s="117">
        <f t="shared" ref="F14:F39" si="3">D14-C14</f>
        <v>0</v>
      </c>
    </row>
    <row r="15" spans="1:6" ht="62.25" hidden="1" customHeight="1">
      <c r="A15" s="1" t="s">
        <v>131</v>
      </c>
      <c r="B15" s="16" t="s">
        <v>133</v>
      </c>
      <c r="C15" s="102">
        <v>3555</v>
      </c>
      <c r="D15" s="103">
        <v>3578.8</v>
      </c>
      <c r="E15" s="116">
        <f t="shared" si="2"/>
        <v>100.66947960618846</v>
      </c>
      <c r="F15" s="117">
        <f t="shared" si="3"/>
        <v>23.800000000000182</v>
      </c>
    </row>
    <row r="16" spans="1:6" ht="78" hidden="1" customHeight="1">
      <c r="A16" s="1" t="s">
        <v>132</v>
      </c>
      <c r="B16" s="16" t="s">
        <v>134</v>
      </c>
      <c r="C16" s="102">
        <v>1160</v>
      </c>
      <c r="D16" s="103">
        <v>1176.5999999999999</v>
      </c>
      <c r="E16" s="116">
        <f t="shared" si="2"/>
        <v>101.43103448275861</v>
      </c>
      <c r="F16" s="117">
        <f t="shared" si="3"/>
        <v>16.599999999999909</v>
      </c>
    </row>
    <row r="17" spans="1:6" ht="22.5" hidden="1" customHeight="1">
      <c r="A17" s="83" t="s">
        <v>140</v>
      </c>
      <c r="B17" s="84" t="s">
        <v>141</v>
      </c>
      <c r="C17" s="59">
        <v>7413</v>
      </c>
      <c r="D17" s="59">
        <v>7412.8</v>
      </c>
      <c r="E17" s="115">
        <f t="shared" si="2"/>
        <v>99.997302036962097</v>
      </c>
      <c r="F17" s="104">
        <f t="shared" si="3"/>
        <v>-0.1999999999998181</v>
      </c>
    </row>
    <row r="18" spans="1:6" ht="31.5" hidden="1" customHeight="1">
      <c r="A18" s="1" t="s">
        <v>18</v>
      </c>
      <c r="B18" s="4" t="s">
        <v>172</v>
      </c>
      <c r="C18" s="98">
        <f>C19+C20+C21+C22</f>
        <v>43019.1</v>
      </c>
      <c r="D18" s="98">
        <f t="shared" ref="D18:F18" si="4">D19+D20+D21+D22</f>
        <v>43037.599999999999</v>
      </c>
      <c r="E18" s="115">
        <f t="shared" si="2"/>
        <v>100.04300415396882</v>
      </c>
      <c r="F18" s="98">
        <f t="shared" si="4"/>
        <v>18.499999999998906</v>
      </c>
    </row>
    <row r="19" spans="1:6" ht="48.75" hidden="1" customHeight="1">
      <c r="A19" s="1" t="s">
        <v>137</v>
      </c>
      <c r="B19" s="37" t="s">
        <v>136</v>
      </c>
      <c r="C19" s="105">
        <v>27900</v>
      </c>
      <c r="D19" s="103">
        <v>27916.6</v>
      </c>
      <c r="E19" s="116">
        <f t="shared" si="2"/>
        <v>100.05949820788528</v>
      </c>
      <c r="F19" s="117">
        <f t="shared" si="3"/>
        <v>16.599999999998545</v>
      </c>
    </row>
    <row r="20" spans="1:6" ht="54" hidden="1" customHeight="1">
      <c r="A20" s="1" t="s">
        <v>138</v>
      </c>
      <c r="B20" s="16" t="s">
        <v>19</v>
      </c>
      <c r="C20" s="102">
        <v>8932</v>
      </c>
      <c r="D20" s="103">
        <v>8934.1</v>
      </c>
      <c r="E20" s="116">
        <f t="shared" si="2"/>
        <v>100.02351097178683</v>
      </c>
      <c r="F20" s="117">
        <f t="shared" si="3"/>
        <v>2.1000000000003638</v>
      </c>
    </row>
    <row r="21" spans="1:6" ht="33" hidden="1" customHeight="1">
      <c r="A21" s="1" t="s">
        <v>71</v>
      </c>
      <c r="B21" s="38" t="s">
        <v>13</v>
      </c>
      <c r="C21" s="102">
        <v>6071.1</v>
      </c>
      <c r="D21" s="103">
        <v>6071.1</v>
      </c>
      <c r="E21" s="116">
        <f t="shared" si="2"/>
        <v>100</v>
      </c>
      <c r="F21" s="117">
        <f t="shared" si="3"/>
        <v>0</v>
      </c>
    </row>
    <row r="22" spans="1:6" ht="47.25" hidden="1" customHeight="1">
      <c r="A22" s="1" t="s">
        <v>139</v>
      </c>
      <c r="B22" s="37" t="s">
        <v>135</v>
      </c>
      <c r="C22" s="102">
        <v>116</v>
      </c>
      <c r="D22" s="103">
        <v>115.8</v>
      </c>
      <c r="E22" s="116">
        <f t="shared" si="2"/>
        <v>99.827586206896541</v>
      </c>
      <c r="F22" s="117">
        <f t="shared" si="3"/>
        <v>-0.20000000000000284</v>
      </c>
    </row>
    <row r="23" spans="1:6" ht="15.75" hidden="1" customHeight="1">
      <c r="A23" s="19" t="s">
        <v>20</v>
      </c>
      <c r="B23" s="2" t="s">
        <v>171</v>
      </c>
      <c r="C23" s="98">
        <f>C24+C25+C26+C29</f>
        <v>35445</v>
      </c>
      <c r="D23" s="98">
        <f t="shared" ref="D23:F23" si="5">D24+D25+D26+D29</f>
        <v>35530</v>
      </c>
      <c r="E23" s="115">
        <f t="shared" si="2"/>
        <v>100.23980815347721</v>
      </c>
      <c r="F23" s="98">
        <f t="shared" si="5"/>
        <v>85.000000000000341</v>
      </c>
    </row>
    <row r="24" spans="1:6" ht="33.75" hidden="1" customHeight="1">
      <c r="A24" s="1" t="s">
        <v>142</v>
      </c>
      <c r="B24" s="13" t="s">
        <v>147</v>
      </c>
      <c r="C24" s="105">
        <v>4527</v>
      </c>
      <c r="D24" s="103">
        <v>4570.8999999999996</v>
      </c>
      <c r="E24" s="116">
        <f t="shared" si="2"/>
        <v>100.96973713275898</v>
      </c>
      <c r="F24" s="117">
        <f t="shared" si="3"/>
        <v>43.899999999999636</v>
      </c>
    </row>
    <row r="25" spans="1:6" ht="16.5" hidden="1" customHeight="1">
      <c r="A25" s="1" t="s">
        <v>72</v>
      </c>
      <c r="B25" s="13" t="s">
        <v>148</v>
      </c>
      <c r="C25" s="105">
        <v>590</v>
      </c>
      <c r="D25" s="103">
        <v>598.4</v>
      </c>
      <c r="E25" s="116">
        <f t="shared" si="2"/>
        <v>101.42372881355932</v>
      </c>
      <c r="F25" s="117">
        <f t="shared" si="3"/>
        <v>8.3999999999999773</v>
      </c>
    </row>
    <row r="26" spans="1:6" ht="15" hidden="1" customHeight="1">
      <c r="A26" s="1" t="s">
        <v>143</v>
      </c>
      <c r="B26" s="13" t="s">
        <v>144</v>
      </c>
      <c r="C26" s="102">
        <f>C27+C28</f>
        <v>20519</v>
      </c>
      <c r="D26" s="102">
        <f>D27+D28</f>
        <v>20546.900000000001</v>
      </c>
      <c r="E26" s="116">
        <f t="shared" si="2"/>
        <v>100.13597153857401</v>
      </c>
      <c r="F26" s="117">
        <f t="shared" si="3"/>
        <v>27.900000000001455</v>
      </c>
    </row>
    <row r="27" spans="1:6" ht="17.25" hidden="1" customHeight="1">
      <c r="A27" s="1" t="s">
        <v>169</v>
      </c>
      <c r="B27" s="85" t="s">
        <v>145</v>
      </c>
      <c r="C27" s="106">
        <v>3332</v>
      </c>
      <c r="D27" s="103">
        <v>3331.9</v>
      </c>
      <c r="E27" s="116">
        <f t="shared" si="2"/>
        <v>99.996998799519815</v>
      </c>
      <c r="F27" s="117">
        <f t="shared" si="3"/>
        <v>-9.9999999999909051E-2</v>
      </c>
    </row>
    <row r="28" spans="1:6" ht="18.75" hidden="1" customHeight="1">
      <c r="A28" s="1" t="s">
        <v>170</v>
      </c>
      <c r="B28" s="85" t="s">
        <v>146</v>
      </c>
      <c r="C28" s="106">
        <v>17187</v>
      </c>
      <c r="D28" s="103">
        <v>17215</v>
      </c>
      <c r="E28" s="116">
        <f t="shared" si="2"/>
        <v>100.16291383022052</v>
      </c>
      <c r="F28" s="117">
        <f t="shared" si="3"/>
        <v>28</v>
      </c>
    </row>
    <row r="29" spans="1:6" ht="30.75" hidden="1" customHeight="1">
      <c r="A29" s="1" t="s">
        <v>73</v>
      </c>
      <c r="B29" s="14" t="s">
        <v>149</v>
      </c>
      <c r="C29" s="55">
        <v>9809</v>
      </c>
      <c r="D29" s="103">
        <v>9813.7999999999993</v>
      </c>
      <c r="E29" s="116">
        <f t="shared" si="2"/>
        <v>100.04893465185035</v>
      </c>
      <c r="F29" s="117">
        <f t="shared" si="3"/>
        <v>4.7999999999992724</v>
      </c>
    </row>
    <row r="30" spans="1:6" ht="24.75" hidden="1" customHeight="1">
      <c r="A30" s="19" t="s">
        <v>21</v>
      </c>
      <c r="B30" s="4" t="s">
        <v>10</v>
      </c>
      <c r="C30" s="98">
        <v>2972.1</v>
      </c>
      <c r="D30" s="98">
        <v>2973.3</v>
      </c>
      <c r="E30" s="115">
        <f t="shared" si="2"/>
        <v>100.04037549207632</v>
      </c>
      <c r="F30" s="98">
        <v>2972.1</v>
      </c>
    </row>
    <row r="31" spans="1:6" ht="36" hidden="1" customHeight="1">
      <c r="A31" s="19" t="s">
        <v>179</v>
      </c>
      <c r="B31" s="4" t="s">
        <v>180</v>
      </c>
      <c r="C31" s="98">
        <v>1.3</v>
      </c>
      <c r="D31" s="98">
        <v>1.3</v>
      </c>
      <c r="E31" s="115">
        <f t="shared" si="2"/>
        <v>100</v>
      </c>
      <c r="F31" s="117">
        <f t="shared" si="3"/>
        <v>0</v>
      </c>
    </row>
    <row r="32" spans="1:6" ht="96.75" hidden="1" customHeight="1">
      <c r="A32" s="19" t="s">
        <v>68</v>
      </c>
      <c r="B32" s="4" t="s">
        <v>51</v>
      </c>
      <c r="C32" s="98">
        <f>C33+C34</f>
        <v>25033</v>
      </c>
      <c r="D32" s="98">
        <f t="shared" ref="D32:F32" si="6">D33+D34</f>
        <v>25156</v>
      </c>
      <c r="E32" s="115">
        <f t="shared" si="2"/>
        <v>100.4913514161307</v>
      </c>
      <c r="F32" s="98">
        <f t="shared" si="6"/>
        <v>123.00000000000136</v>
      </c>
    </row>
    <row r="33" spans="1:6" ht="21" hidden="1" customHeight="1">
      <c r="A33" s="1" t="s">
        <v>95</v>
      </c>
      <c r="B33" s="27" t="s">
        <v>150</v>
      </c>
      <c r="C33" s="102">
        <v>23083</v>
      </c>
      <c r="D33" s="103">
        <v>23198.9</v>
      </c>
      <c r="E33" s="116">
        <f t="shared" si="2"/>
        <v>100.50210111337347</v>
      </c>
      <c r="F33" s="117">
        <f t="shared" si="3"/>
        <v>115.90000000000146</v>
      </c>
    </row>
    <row r="34" spans="1:6" ht="101.25" hidden="1" customHeight="1">
      <c r="A34" s="20" t="s">
        <v>67</v>
      </c>
      <c r="B34" s="21" t="s">
        <v>66</v>
      </c>
      <c r="C34" s="102">
        <v>1950</v>
      </c>
      <c r="D34" s="103">
        <v>1957.1</v>
      </c>
      <c r="E34" s="116">
        <f t="shared" si="2"/>
        <v>100.36410256410255</v>
      </c>
      <c r="F34" s="117">
        <f t="shared" si="3"/>
        <v>7.0999999999999091</v>
      </c>
    </row>
    <row r="35" spans="1:6" ht="23.25" hidden="1" customHeight="1">
      <c r="A35" s="7" t="s">
        <v>28</v>
      </c>
      <c r="B35" s="28" t="s">
        <v>23</v>
      </c>
      <c r="C35" s="98">
        <f>C36</f>
        <v>1538</v>
      </c>
      <c r="D35" s="98">
        <f t="shared" ref="D35:F35" si="7">D36</f>
        <v>1538.8</v>
      </c>
      <c r="E35" s="115">
        <f t="shared" si="2"/>
        <v>100.0520156046814</v>
      </c>
      <c r="F35" s="98">
        <f t="shared" si="7"/>
        <v>0.79999999999995453</v>
      </c>
    </row>
    <row r="36" spans="1:6" ht="53.25" hidden="1" customHeight="1">
      <c r="A36" s="1" t="s">
        <v>22</v>
      </c>
      <c r="B36" s="9" t="s">
        <v>151</v>
      </c>
      <c r="C36" s="107">
        <v>1538</v>
      </c>
      <c r="D36" s="103">
        <v>1538.8</v>
      </c>
      <c r="E36" s="116">
        <f t="shared" si="2"/>
        <v>100.0520156046814</v>
      </c>
      <c r="F36" s="117">
        <f t="shared" si="3"/>
        <v>0.79999999999995453</v>
      </c>
    </row>
    <row r="37" spans="1:6" ht="47.25" hidden="1" customHeight="1">
      <c r="A37" s="7" t="s">
        <v>91</v>
      </c>
      <c r="B37" s="17" t="s">
        <v>65</v>
      </c>
      <c r="C37" s="59">
        <v>1030</v>
      </c>
      <c r="D37" s="103">
        <v>1032.5</v>
      </c>
      <c r="E37" s="115">
        <f t="shared" si="2"/>
        <v>100.24271844660196</v>
      </c>
      <c r="F37" s="117">
        <f t="shared" si="3"/>
        <v>2.5</v>
      </c>
    </row>
    <row r="38" spans="1:6" ht="53.25" hidden="1" customHeight="1">
      <c r="A38" s="7" t="s">
        <v>24</v>
      </c>
      <c r="B38" s="3" t="s">
        <v>35</v>
      </c>
      <c r="C38" s="108">
        <f>C39</f>
        <v>2065</v>
      </c>
      <c r="D38" s="108">
        <f>D39</f>
        <v>2069.3000000000002</v>
      </c>
      <c r="E38" s="115">
        <f t="shared" si="2"/>
        <v>100.20823244552059</v>
      </c>
      <c r="F38" s="108">
        <f t="shared" ref="F38:F43" si="8">F39</f>
        <v>4.3000000000001819</v>
      </c>
    </row>
    <row r="39" spans="1:6" ht="36.75" hidden="1" customHeight="1">
      <c r="A39" s="1" t="s">
        <v>96</v>
      </c>
      <c r="B39" s="9" t="s">
        <v>44</v>
      </c>
      <c r="C39" s="109">
        <v>2065</v>
      </c>
      <c r="D39" s="103">
        <v>2069.3000000000002</v>
      </c>
      <c r="E39" s="115">
        <f t="shared" si="2"/>
        <v>100.20823244552059</v>
      </c>
      <c r="F39" s="117">
        <f t="shared" si="3"/>
        <v>4.3000000000001819</v>
      </c>
    </row>
    <row r="40" spans="1:6" ht="31.5" hidden="1" customHeight="1">
      <c r="A40" s="7" t="s">
        <v>25</v>
      </c>
      <c r="B40" s="3" t="s">
        <v>3</v>
      </c>
      <c r="C40" s="98">
        <v>4377</v>
      </c>
      <c r="D40" s="110">
        <v>4402.8</v>
      </c>
      <c r="E40" s="115">
        <f t="shared" si="2"/>
        <v>100.58944482522276</v>
      </c>
      <c r="F40" s="108">
        <f t="shared" si="8"/>
        <v>-2949.2000000000016</v>
      </c>
    </row>
    <row r="41" spans="1:6" ht="35.25" hidden="1" customHeight="1">
      <c r="A41" s="95" t="s">
        <v>181</v>
      </c>
      <c r="B41" s="3" t="s">
        <v>182</v>
      </c>
      <c r="C41" s="98">
        <v>0</v>
      </c>
      <c r="D41" s="110">
        <v>-370.8</v>
      </c>
      <c r="E41" s="115">
        <v>0</v>
      </c>
      <c r="F41" s="108">
        <f t="shared" si="8"/>
        <v>-2949.2000000000016</v>
      </c>
    </row>
    <row r="42" spans="1:6" ht="80.25" customHeight="1">
      <c r="A42" s="118" t="s">
        <v>75</v>
      </c>
      <c r="B42" s="96" t="s">
        <v>4</v>
      </c>
      <c r="C42" s="59">
        <v>480218</v>
      </c>
      <c r="D42" s="98">
        <v>480218</v>
      </c>
      <c r="E42" s="115">
        <f t="shared" si="2"/>
        <v>100</v>
      </c>
      <c r="F42" s="108">
        <f t="shared" si="8"/>
        <v>-2949.2000000000016</v>
      </c>
    </row>
    <row r="43" spans="1:6" ht="63">
      <c r="A43" s="119" t="s">
        <v>76</v>
      </c>
      <c r="B43" s="96" t="s">
        <v>174</v>
      </c>
      <c r="C43" s="59">
        <f>35149+114422.3+81027.1</f>
        <v>230598.39999999999</v>
      </c>
      <c r="D43" s="98">
        <v>230598.39999999999</v>
      </c>
      <c r="E43" s="115">
        <f t="shared" si="2"/>
        <v>100</v>
      </c>
      <c r="F43" s="108">
        <f t="shared" si="8"/>
        <v>-2949.2000000000016</v>
      </c>
    </row>
    <row r="44" spans="1:6" ht="63">
      <c r="A44" s="34"/>
      <c r="B44" s="33" t="s">
        <v>168</v>
      </c>
      <c r="C44" s="52">
        <f>C46+C47+C48+C49+C50+C51+C52+C53+C54+C56+C57+C58+C59+C60+C61+C62+C63+C64+C65+C67+C68+C55+C66+C69</f>
        <v>94627.500000000015</v>
      </c>
      <c r="D44" s="52">
        <f>D46+D47+D48+D49+D50+D51+D52+D53+D54+D56+D57+D58+D59+D60+D61+D62+D63+D64+D65+D67+D68+D55+D66+D69</f>
        <v>91678.300000000017</v>
      </c>
      <c r="E44" s="52">
        <f>D44/C44*100</f>
        <v>96.883358431745535</v>
      </c>
      <c r="F44" s="52">
        <f t="shared" ref="F44" si="9">F46+F47+F48+F49+F50+F51+F52+F53+F54+F56+F57+F58+F59+F60+F61+F62+F63+F64+F65+F67+F68+F55+F66+F69</f>
        <v>-2949.2000000000016</v>
      </c>
    </row>
    <row r="45" spans="1:6" ht="18.75">
      <c r="A45" s="19"/>
      <c r="B45" s="5" t="s">
        <v>6</v>
      </c>
      <c r="C45" s="53"/>
      <c r="D45" s="54"/>
      <c r="E45" s="112"/>
      <c r="F45" s="104"/>
    </row>
    <row r="46" spans="1:6" ht="50.25" customHeight="1">
      <c r="A46" s="19" t="s">
        <v>77</v>
      </c>
      <c r="B46" s="5" t="s">
        <v>47</v>
      </c>
      <c r="C46" s="55">
        <f>1992.5+114.1-73.3</f>
        <v>2033.3</v>
      </c>
      <c r="D46" s="54">
        <v>2033.3</v>
      </c>
      <c r="E46" s="116">
        <f t="shared" si="2"/>
        <v>100</v>
      </c>
      <c r="F46" s="109">
        <f>D46-C46</f>
        <v>0</v>
      </c>
    </row>
    <row r="47" spans="1:6" ht="72" customHeight="1">
      <c r="A47" s="19" t="s">
        <v>77</v>
      </c>
      <c r="B47" s="5" t="s">
        <v>105</v>
      </c>
      <c r="C47" s="55">
        <v>232</v>
      </c>
      <c r="D47" s="54">
        <v>232</v>
      </c>
      <c r="E47" s="116">
        <f t="shared" si="2"/>
        <v>100</v>
      </c>
      <c r="F47" s="109">
        <f t="shared" ref="F47:F69" si="10">D47-C47</f>
        <v>0</v>
      </c>
    </row>
    <row r="48" spans="1:6" ht="63">
      <c r="A48" s="19" t="s">
        <v>77</v>
      </c>
      <c r="B48" s="5" t="s">
        <v>8</v>
      </c>
      <c r="C48" s="55">
        <f>101+404.1+112.1-0.1-102+23.4-14+2.4</f>
        <v>526.9</v>
      </c>
      <c r="D48" s="54">
        <v>524.79999999999995</v>
      </c>
      <c r="E48" s="116">
        <f t="shared" si="2"/>
        <v>99.601442398937181</v>
      </c>
      <c r="F48" s="109">
        <f t="shared" si="10"/>
        <v>-2.1000000000000227</v>
      </c>
    </row>
    <row r="49" spans="1:6" ht="85.5" customHeight="1">
      <c r="A49" s="19" t="s">
        <v>77</v>
      </c>
      <c r="B49" s="5" t="s">
        <v>26</v>
      </c>
      <c r="C49" s="55">
        <f>865.9+320+95.8+0.6</f>
        <v>1282.3</v>
      </c>
      <c r="D49" s="54">
        <v>1251.7</v>
      </c>
      <c r="E49" s="116">
        <f t="shared" si="2"/>
        <v>97.61366294938783</v>
      </c>
      <c r="F49" s="109">
        <f t="shared" si="10"/>
        <v>-30.599999999999909</v>
      </c>
    </row>
    <row r="50" spans="1:6" ht="78.75" customHeight="1">
      <c r="A50" s="19" t="s">
        <v>77</v>
      </c>
      <c r="B50" s="5" t="s">
        <v>38</v>
      </c>
      <c r="C50" s="55">
        <f>27132-650+7634.5+425+3452.3</f>
        <v>37993.800000000003</v>
      </c>
      <c r="D50" s="54">
        <v>37628.300000000003</v>
      </c>
      <c r="E50" s="116">
        <f t="shared" si="2"/>
        <v>99.03800093699499</v>
      </c>
      <c r="F50" s="109">
        <f t="shared" si="10"/>
        <v>-365.5</v>
      </c>
    </row>
    <row r="51" spans="1:6" ht="66.75" customHeight="1">
      <c r="A51" s="19" t="s">
        <v>77</v>
      </c>
      <c r="B51" s="5" t="s">
        <v>11</v>
      </c>
      <c r="C51" s="57">
        <f>1190.1-213.9-116.1</f>
        <v>860.09999999999991</v>
      </c>
      <c r="D51" s="54">
        <v>836.8</v>
      </c>
      <c r="E51" s="116">
        <f t="shared" si="2"/>
        <v>97.291012672945016</v>
      </c>
      <c r="F51" s="109">
        <f t="shared" si="10"/>
        <v>-23.299999999999955</v>
      </c>
    </row>
    <row r="52" spans="1:6" ht="82.5" customHeight="1">
      <c r="A52" s="19" t="s">
        <v>77</v>
      </c>
      <c r="B52" s="5" t="s">
        <v>115</v>
      </c>
      <c r="C52" s="55">
        <v>368.7</v>
      </c>
      <c r="D52" s="54">
        <v>368.7</v>
      </c>
      <c r="E52" s="116">
        <f t="shared" si="2"/>
        <v>100</v>
      </c>
      <c r="F52" s="109">
        <f t="shared" si="10"/>
        <v>0</v>
      </c>
    </row>
    <row r="53" spans="1:6" ht="96" customHeight="1">
      <c r="A53" s="19" t="s">
        <v>77</v>
      </c>
      <c r="B53" s="5" t="s">
        <v>36</v>
      </c>
      <c r="C53" s="55">
        <f>10713.1-1818.5-1293.7</f>
        <v>7600.9000000000005</v>
      </c>
      <c r="D53" s="54">
        <v>7440.9</v>
      </c>
      <c r="E53" s="116">
        <f t="shared" si="2"/>
        <v>97.894986120064715</v>
      </c>
      <c r="F53" s="109">
        <f t="shared" si="10"/>
        <v>-160.00000000000091</v>
      </c>
    </row>
    <row r="54" spans="1:6" ht="196.5" customHeight="1">
      <c r="A54" s="19" t="s">
        <v>77</v>
      </c>
      <c r="B54" s="5" t="s">
        <v>30</v>
      </c>
      <c r="C54" s="55">
        <f>10919.3+397.5-2884.3</f>
        <v>8432.5</v>
      </c>
      <c r="D54" s="54">
        <v>7323.2</v>
      </c>
      <c r="E54" s="116">
        <f t="shared" si="2"/>
        <v>86.844945152683067</v>
      </c>
      <c r="F54" s="109">
        <f t="shared" si="10"/>
        <v>-1109.3000000000002</v>
      </c>
    </row>
    <row r="55" spans="1:6" ht="114" customHeight="1">
      <c r="A55" s="19" t="s">
        <v>77</v>
      </c>
      <c r="B55" s="5" t="s">
        <v>114</v>
      </c>
      <c r="C55" s="55">
        <f>885.6+60-134.8</f>
        <v>810.8</v>
      </c>
      <c r="D55" s="54">
        <v>778.1</v>
      </c>
      <c r="E55" s="116">
        <f t="shared" si="2"/>
        <v>95.966946225949684</v>
      </c>
      <c r="F55" s="109">
        <f t="shared" si="10"/>
        <v>-32.699999999999932</v>
      </c>
    </row>
    <row r="56" spans="1:6" ht="81" customHeight="1">
      <c r="A56" s="19" t="s">
        <v>77</v>
      </c>
      <c r="B56" s="5" t="s">
        <v>31</v>
      </c>
      <c r="C56" s="55">
        <f>408.8+39</f>
        <v>447.8</v>
      </c>
      <c r="D56" s="54">
        <v>447.8</v>
      </c>
      <c r="E56" s="116">
        <f t="shared" si="2"/>
        <v>100</v>
      </c>
      <c r="F56" s="109">
        <f t="shared" si="10"/>
        <v>0</v>
      </c>
    </row>
    <row r="57" spans="1:6" ht="144" customHeight="1">
      <c r="A57" s="19" t="s">
        <v>77</v>
      </c>
      <c r="B57" s="5" t="s">
        <v>34</v>
      </c>
      <c r="C57" s="55">
        <v>15</v>
      </c>
      <c r="D57" s="54">
        <v>15</v>
      </c>
      <c r="E57" s="116">
        <f t="shared" si="2"/>
        <v>100</v>
      </c>
      <c r="F57" s="109">
        <f t="shared" si="10"/>
        <v>0</v>
      </c>
    </row>
    <row r="58" spans="1:6" ht="130.5" customHeight="1">
      <c r="A58" s="19" t="s">
        <v>77</v>
      </c>
      <c r="B58" s="5" t="s">
        <v>116</v>
      </c>
      <c r="C58" s="55">
        <f>916+137</f>
        <v>1053</v>
      </c>
      <c r="D58" s="54">
        <v>1053</v>
      </c>
      <c r="E58" s="116">
        <f t="shared" si="2"/>
        <v>100</v>
      </c>
      <c r="F58" s="109">
        <f t="shared" si="10"/>
        <v>0</v>
      </c>
    </row>
    <row r="59" spans="1:6" ht="35.25" customHeight="1">
      <c r="A59" s="19" t="s">
        <v>80</v>
      </c>
      <c r="B59" s="5" t="s">
        <v>29</v>
      </c>
      <c r="C59" s="55">
        <f>543.6-33+112.9</f>
        <v>623.5</v>
      </c>
      <c r="D59" s="54">
        <v>623.5</v>
      </c>
      <c r="E59" s="116">
        <f t="shared" si="2"/>
        <v>100</v>
      </c>
      <c r="F59" s="109">
        <f t="shared" si="10"/>
        <v>0</v>
      </c>
    </row>
    <row r="60" spans="1:6" ht="78.75">
      <c r="A60" s="19" t="s">
        <v>77</v>
      </c>
      <c r="B60" s="5" t="s">
        <v>27</v>
      </c>
      <c r="C60" s="55">
        <f>432-80+11.2</f>
        <v>363.2</v>
      </c>
      <c r="D60" s="54">
        <v>363.2</v>
      </c>
      <c r="E60" s="116">
        <f t="shared" si="2"/>
        <v>100</v>
      </c>
      <c r="F60" s="109">
        <f t="shared" si="10"/>
        <v>0</v>
      </c>
    </row>
    <row r="61" spans="1:6" ht="47.25">
      <c r="A61" s="19" t="s">
        <v>77</v>
      </c>
      <c r="B61" s="5" t="s">
        <v>59</v>
      </c>
      <c r="C61" s="55">
        <f>3438+824.8</f>
        <v>4262.8</v>
      </c>
      <c r="D61" s="54">
        <v>3719.1</v>
      </c>
      <c r="E61" s="116">
        <f t="shared" si="2"/>
        <v>87.245472459416334</v>
      </c>
      <c r="F61" s="109">
        <f t="shared" si="10"/>
        <v>-543.70000000000027</v>
      </c>
    </row>
    <row r="62" spans="1:6" ht="47.25">
      <c r="A62" s="19" t="s">
        <v>77</v>
      </c>
      <c r="B62" s="5" t="s">
        <v>60</v>
      </c>
      <c r="C62" s="55">
        <f>5963+1933.8</f>
        <v>7896.8</v>
      </c>
      <c r="D62" s="54">
        <v>7379.5</v>
      </c>
      <c r="E62" s="116">
        <f t="shared" si="2"/>
        <v>93.449245263904373</v>
      </c>
      <c r="F62" s="109">
        <f t="shared" si="10"/>
        <v>-517.30000000000018</v>
      </c>
    </row>
    <row r="63" spans="1:6" ht="141.75" hidden="1">
      <c r="A63" s="19" t="s">
        <v>77</v>
      </c>
      <c r="B63" s="5" t="s">
        <v>61</v>
      </c>
      <c r="C63" s="55"/>
      <c r="D63" s="54"/>
      <c r="E63" s="116" t="e">
        <f t="shared" si="2"/>
        <v>#DIV/0!</v>
      </c>
      <c r="F63" s="109">
        <f t="shared" si="10"/>
        <v>0</v>
      </c>
    </row>
    <row r="64" spans="1:6" ht="130.5" customHeight="1">
      <c r="A64" s="19" t="s">
        <v>77</v>
      </c>
      <c r="B64" s="5" t="s">
        <v>62</v>
      </c>
      <c r="C64" s="55">
        <f>1127+294-117.8</f>
        <v>1303.2</v>
      </c>
      <c r="D64" s="54">
        <v>1138.5</v>
      </c>
      <c r="E64" s="116">
        <f t="shared" si="2"/>
        <v>87.361878453038671</v>
      </c>
      <c r="F64" s="109">
        <f t="shared" si="10"/>
        <v>-164.70000000000005</v>
      </c>
    </row>
    <row r="65" spans="1:6" ht="173.25">
      <c r="A65" s="19" t="s">
        <v>77</v>
      </c>
      <c r="B65" s="5" t="s">
        <v>64</v>
      </c>
      <c r="C65" s="55">
        <f>1750+650+12600+700-128.7</f>
        <v>15571.3</v>
      </c>
      <c r="D65" s="54">
        <v>15571.3</v>
      </c>
      <c r="E65" s="116">
        <f t="shared" si="2"/>
        <v>100</v>
      </c>
      <c r="F65" s="109">
        <f t="shared" si="10"/>
        <v>0</v>
      </c>
    </row>
    <row r="66" spans="1:6" ht="227.25" customHeight="1">
      <c r="A66" s="19" t="s">
        <v>77</v>
      </c>
      <c r="B66" s="5" t="s">
        <v>154</v>
      </c>
      <c r="C66" s="55">
        <f>204+0.6</f>
        <v>204.6</v>
      </c>
      <c r="D66" s="54">
        <v>204.6</v>
      </c>
      <c r="E66" s="116">
        <f t="shared" si="2"/>
        <v>100</v>
      </c>
      <c r="F66" s="109">
        <f t="shared" si="10"/>
        <v>0</v>
      </c>
    </row>
    <row r="67" spans="1:6" ht="63">
      <c r="A67" s="19" t="s">
        <v>79</v>
      </c>
      <c r="B67" s="5" t="s">
        <v>89</v>
      </c>
      <c r="C67" s="55">
        <f>416.5+28.5</f>
        <v>445</v>
      </c>
      <c r="D67" s="54">
        <v>445</v>
      </c>
      <c r="E67" s="116">
        <f t="shared" si="2"/>
        <v>100</v>
      </c>
      <c r="F67" s="109">
        <f t="shared" si="10"/>
        <v>0</v>
      </c>
    </row>
    <row r="68" spans="1:6" ht="59.25" customHeight="1">
      <c r="A68" s="19" t="s">
        <v>79</v>
      </c>
      <c r="B68" s="5" t="s">
        <v>106</v>
      </c>
      <c r="C68" s="55">
        <f>800+400</f>
        <v>1200</v>
      </c>
      <c r="D68" s="54">
        <v>1200</v>
      </c>
      <c r="E68" s="116">
        <f t="shared" si="2"/>
        <v>100</v>
      </c>
      <c r="F68" s="109">
        <f t="shared" si="10"/>
        <v>0</v>
      </c>
    </row>
    <row r="69" spans="1:6" ht="102.75" customHeight="1">
      <c r="A69" s="19" t="s">
        <v>79</v>
      </c>
      <c r="B69" s="12" t="s">
        <v>155</v>
      </c>
      <c r="C69" s="55">
        <v>1100</v>
      </c>
      <c r="D69" s="54">
        <v>1100</v>
      </c>
      <c r="E69" s="116">
        <f t="shared" si="2"/>
        <v>100</v>
      </c>
      <c r="F69" s="109">
        <f t="shared" si="10"/>
        <v>0</v>
      </c>
    </row>
    <row r="70" spans="1:6" ht="36" customHeight="1">
      <c r="A70" s="34"/>
      <c r="B70" s="33" t="s">
        <v>9</v>
      </c>
      <c r="C70" s="52">
        <f>C72+C76+C77+C78+C79+C80+C81+C82+C84+C85+C86+C87+C88+C89+C73+C74+C75+C83+C90</f>
        <v>1602471.8</v>
      </c>
      <c r="D70" s="52">
        <f>D72+D76+D77+D78+D79+D80+D81+D82+D84+D85+D86+D87+D88+D89+D73+D74+D75+D83+D90</f>
        <v>1547892.3000000003</v>
      </c>
      <c r="E70" s="120">
        <f t="shared" si="2"/>
        <v>96.594043027777474</v>
      </c>
      <c r="F70" s="52">
        <f>F72+F76+F77+F78+F79+F80+F81+F82+F84+F85+F86+F87+F88+F89+F73+F74+F75+F83+F90</f>
        <v>-54579.499999999971</v>
      </c>
    </row>
    <row r="71" spans="1:6" ht="15.75">
      <c r="A71" s="19"/>
      <c r="B71" s="5" t="s">
        <v>6</v>
      </c>
      <c r="C71" s="58"/>
      <c r="D71" s="54"/>
      <c r="E71" s="115"/>
      <c r="F71" s="121"/>
    </row>
    <row r="72" spans="1:6" ht="83.25" customHeight="1">
      <c r="A72" s="19" t="s">
        <v>87</v>
      </c>
      <c r="B72" s="5" t="s">
        <v>127</v>
      </c>
      <c r="C72" s="55">
        <f>130000-80500</f>
        <v>49500</v>
      </c>
      <c r="D72" s="54">
        <v>0</v>
      </c>
      <c r="E72" s="116">
        <f t="shared" si="2"/>
        <v>0</v>
      </c>
      <c r="F72" s="109">
        <f t="shared" ref="F72:F109" si="11">D72-C72</f>
        <v>-49500</v>
      </c>
    </row>
    <row r="73" spans="1:6" ht="50.25" customHeight="1">
      <c r="A73" s="19" t="s">
        <v>87</v>
      </c>
      <c r="B73" s="5" t="s">
        <v>119</v>
      </c>
      <c r="C73" s="55">
        <f>578022.9-85937.5</f>
        <v>492085.4</v>
      </c>
      <c r="D73" s="54">
        <v>491325.9</v>
      </c>
      <c r="E73" s="116">
        <f t="shared" si="2"/>
        <v>99.845656871754372</v>
      </c>
      <c r="F73" s="109">
        <f t="shared" si="11"/>
        <v>-759.5</v>
      </c>
    </row>
    <row r="74" spans="1:6" ht="49.5" customHeight="1">
      <c r="A74" s="19" t="s">
        <v>87</v>
      </c>
      <c r="B74" s="5" t="s">
        <v>183</v>
      </c>
      <c r="C74" s="55">
        <v>29690.6</v>
      </c>
      <c r="D74" s="54">
        <v>29690.6</v>
      </c>
      <c r="E74" s="116">
        <f t="shared" si="2"/>
        <v>100</v>
      </c>
      <c r="F74" s="109">
        <f t="shared" si="11"/>
        <v>0</v>
      </c>
    </row>
    <row r="75" spans="1:6" ht="51.75" customHeight="1">
      <c r="A75" s="19" t="s">
        <v>87</v>
      </c>
      <c r="B75" s="5" t="s">
        <v>122</v>
      </c>
      <c r="C75" s="55">
        <f>185380.2-17435.2</f>
        <v>167945</v>
      </c>
      <c r="D75" s="54">
        <v>167324.6</v>
      </c>
      <c r="E75" s="116">
        <f t="shared" si="2"/>
        <v>99.630593349013068</v>
      </c>
      <c r="F75" s="109">
        <f t="shared" si="11"/>
        <v>-620.39999999999418</v>
      </c>
    </row>
    <row r="76" spans="1:6" ht="50.25" customHeight="1">
      <c r="A76" s="19" t="s">
        <v>87</v>
      </c>
      <c r="B76" s="5" t="s">
        <v>126</v>
      </c>
      <c r="C76" s="62">
        <f>400+2000+6686.2</f>
        <v>9086.2000000000007</v>
      </c>
      <c r="D76" s="54">
        <v>9054.7999999999993</v>
      </c>
      <c r="E76" s="116">
        <f t="shared" ref="E76:E109" si="12">D76/C76*100</f>
        <v>99.65442099007285</v>
      </c>
      <c r="F76" s="109">
        <f t="shared" si="11"/>
        <v>-31.400000000001455</v>
      </c>
    </row>
    <row r="77" spans="1:6" ht="51.75" customHeight="1">
      <c r="A77" s="19" t="s">
        <v>87</v>
      </c>
      <c r="B77" s="5" t="s">
        <v>124</v>
      </c>
      <c r="C77" s="62">
        <f>100000+10025.6+3324.8-50000+69300</f>
        <v>132650.40000000002</v>
      </c>
      <c r="D77" s="54">
        <v>132650.4</v>
      </c>
      <c r="E77" s="116">
        <f t="shared" si="12"/>
        <v>99.999999999999972</v>
      </c>
      <c r="F77" s="109">
        <f t="shared" si="11"/>
        <v>0</v>
      </c>
    </row>
    <row r="78" spans="1:6" ht="47.25">
      <c r="A78" s="19" t="s">
        <v>87</v>
      </c>
      <c r="B78" s="5" t="s">
        <v>121</v>
      </c>
      <c r="C78" s="62">
        <f>9000+10319.3+363822.1+32416.7-1746.9+3568.3</f>
        <v>417379.49999999994</v>
      </c>
      <c r="D78" s="54">
        <v>416351.1</v>
      </c>
      <c r="E78" s="116">
        <f t="shared" si="12"/>
        <v>99.753605531656447</v>
      </c>
      <c r="F78" s="109">
        <f t="shared" si="11"/>
        <v>-1028.3999999999651</v>
      </c>
    </row>
    <row r="79" spans="1:6" ht="65.25" customHeight="1">
      <c r="A79" s="19" t="s">
        <v>87</v>
      </c>
      <c r="B79" s="5" t="s">
        <v>125</v>
      </c>
      <c r="C79" s="62">
        <f>100000+99800-157316</f>
        <v>42484</v>
      </c>
      <c r="D79" s="54">
        <v>42155.7</v>
      </c>
      <c r="E79" s="116">
        <f t="shared" si="12"/>
        <v>99.227238489784384</v>
      </c>
      <c r="F79" s="109">
        <f t="shared" si="11"/>
        <v>-328.30000000000291</v>
      </c>
    </row>
    <row r="80" spans="1:6" ht="102" customHeight="1">
      <c r="A80" s="19" t="s">
        <v>87</v>
      </c>
      <c r="B80" s="5" t="s">
        <v>153</v>
      </c>
      <c r="C80" s="62">
        <f>28597+3465+2304.4+48873.3</f>
        <v>83239.700000000012</v>
      </c>
      <c r="D80" s="54">
        <v>82507</v>
      </c>
      <c r="E80" s="116">
        <f t="shared" si="12"/>
        <v>99.119770974667119</v>
      </c>
      <c r="F80" s="109">
        <f t="shared" si="11"/>
        <v>-732.70000000001164</v>
      </c>
    </row>
    <row r="81" spans="1:6" ht="51" customHeight="1">
      <c r="A81" s="19" t="s">
        <v>87</v>
      </c>
      <c r="B81" s="5" t="s">
        <v>157</v>
      </c>
      <c r="C81" s="62">
        <f>648.2+2389.5-648.2</f>
        <v>2389.5</v>
      </c>
      <c r="D81" s="54">
        <v>2389.5</v>
      </c>
      <c r="E81" s="116">
        <f t="shared" si="12"/>
        <v>100</v>
      </c>
      <c r="F81" s="109">
        <f t="shared" si="11"/>
        <v>0</v>
      </c>
    </row>
    <row r="82" spans="1:6" ht="99.75" customHeight="1">
      <c r="A82" s="19" t="s">
        <v>87</v>
      </c>
      <c r="B82" s="5" t="s">
        <v>184</v>
      </c>
      <c r="C82" s="62">
        <f>6170.7+2000</f>
        <v>8170.7</v>
      </c>
      <c r="D82" s="54">
        <v>8170.7</v>
      </c>
      <c r="E82" s="116">
        <f t="shared" si="12"/>
        <v>100</v>
      </c>
      <c r="F82" s="109">
        <f t="shared" si="11"/>
        <v>0</v>
      </c>
    </row>
    <row r="83" spans="1:6" ht="115.5" customHeight="1">
      <c r="A83" s="19" t="s">
        <v>186</v>
      </c>
      <c r="B83" s="5" t="s">
        <v>185</v>
      </c>
      <c r="C83" s="62">
        <v>2500</v>
      </c>
      <c r="D83" s="54">
        <v>2500</v>
      </c>
      <c r="E83" s="116">
        <f t="shared" si="12"/>
        <v>100</v>
      </c>
      <c r="F83" s="109">
        <f t="shared" si="11"/>
        <v>0</v>
      </c>
    </row>
    <row r="84" spans="1:6" ht="69" customHeight="1">
      <c r="A84" s="19" t="s">
        <v>87</v>
      </c>
      <c r="B84" s="5" t="s">
        <v>165</v>
      </c>
      <c r="C84" s="62">
        <f>40898+22958.1</f>
        <v>63856.1</v>
      </c>
      <c r="D84" s="54">
        <v>63102.8</v>
      </c>
      <c r="E84" s="116">
        <f t="shared" si="12"/>
        <v>98.820316304941898</v>
      </c>
      <c r="F84" s="109">
        <f t="shared" si="11"/>
        <v>-753.29999999999563</v>
      </c>
    </row>
    <row r="85" spans="1:6" ht="66" customHeight="1">
      <c r="A85" s="19" t="s">
        <v>87</v>
      </c>
      <c r="B85" s="5" t="s">
        <v>167</v>
      </c>
      <c r="C85" s="62">
        <v>96.6</v>
      </c>
      <c r="D85" s="54">
        <v>96.6</v>
      </c>
      <c r="E85" s="116">
        <f t="shared" si="12"/>
        <v>100</v>
      </c>
      <c r="F85" s="109">
        <f t="shared" si="11"/>
        <v>0</v>
      </c>
    </row>
    <row r="86" spans="1:6" ht="94.5" customHeight="1">
      <c r="A86" s="19" t="s">
        <v>87</v>
      </c>
      <c r="B86" s="5" t="s">
        <v>175</v>
      </c>
      <c r="C86" s="62">
        <f>40568.9-20165.1</f>
        <v>20403.800000000003</v>
      </c>
      <c r="D86" s="54">
        <v>19908.8</v>
      </c>
      <c r="E86" s="116">
        <f t="shared" si="12"/>
        <v>97.573981317205607</v>
      </c>
      <c r="F86" s="109">
        <f t="shared" si="11"/>
        <v>-495.00000000000364</v>
      </c>
    </row>
    <row r="87" spans="1:6" ht="85.5" customHeight="1">
      <c r="A87" s="19" t="s">
        <v>87</v>
      </c>
      <c r="B87" s="5" t="s">
        <v>176</v>
      </c>
      <c r="C87" s="62">
        <f>30733.4+2848+2624.7</f>
        <v>36206.1</v>
      </c>
      <c r="D87" s="54">
        <v>36206.1</v>
      </c>
      <c r="E87" s="116">
        <f t="shared" si="12"/>
        <v>100</v>
      </c>
      <c r="F87" s="109">
        <f t="shared" si="11"/>
        <v>0</v>
      </c>
    </row>
    <row r="88" spans="1:6" ht="83.25" customHeight="1">
      <c r="A88" s="19" t="s">
        <v>177</v>
      </c>
      <c r="B88" s="5" t="s">
        <v>176</v>
      </c>
      <c r="C88" s="62">
        <v>9882</v>
      </c>
      <c r="D88" s="54">
        <v>9882</v>
      </c>
      <c r="E88" s="116">
        <f t="shared" si="12"/>
        <v>100</v>
      </c>
      <c r="F88" s="109">
        <f t="shared" si="11"/>
        <v>0</v>
      </c>
    </row>
    <row r="89" spans="1:6" ht="48.75" customHeight="1">
      <c r="A89" s="19" t="s">
        <v>87</v>
      </c>
      <c r="B89" s="5" t="s">
        <v>178</v>
      </c>
      <c r="C89" s="62">
        <f>868.7+955.1</f>
        <v>1823.8000000000002</v>
      </c>
      <c r="D89" s="54">
        <v>1813.6</v>
      </c>
      <c r="E89" s="116">
        <f t="shared" si="12"/>
        <v>99.44072815001644</v>
      </c>
      <c r="F89" s="109">
        <f t="shared" si="11"/>
        <v>-10.200000000000273</v>
      </c>
    </row>
    <row r="90" spans="1:6" ht="78.75" customHeight="1">
      <c r="A90" s="19" t="s">
        <v>87</v>
      </c>
      <c r="B90" s="5" t="s">
        <v>196</v>
      </c>
      <c r="C90" s="62">
        <v>33082.400000000001</v>
      </c>
      <c r="D90" s="54">
        <v>32762.1</v>
      </c>
      <c r="E90" s="116">
        <f t="shared" si="12"/>
        <v>99.03181147679733</v>
      </c>
      <c r="F90" s="109">
        <f t="shared" si="11"/>
        <v>-320.30000000000291</v>
      </c>
    </row>
    <row r="91" spans="1:6" ht="210.75" customHeight="1">
      <c r="A91" s="36" t="s">
        <v>78</v>
      </c>
      <c r="B91" s="33" t="s">
        <v>159</v>
      </c>
      <c r="C91" s="52">
        <f>C92+C93</f>
        <v>29689.200000000001</v>
      </c>
      <c r="D91" s="52">
        <f>D92+D93</f>
        <v>29689.200000000001</v>
      </c>
      <c r="E91" s="120">
        <f t="shared" si="12"/>
        <v>100</v>
      </c>
      <c r="F91" s="124">
        <f t="shared" si="11"/>
        <v>0</v>
      </c>
    </row>
    <row r="92" spans="1:6" ht="47.25">
      <c r="A92" s="123" t="s">
        <v>78</v>
      </c>
      <c r="B92" s="5" t="s">
        <v>55</v>
      </c>
      <c r="C92" s="60">
        <f>30892.1+1546.4-4003.2</f>
        <v>28435.3</v>
      </c>
      <c r="D92" s="111">
        <v>28435.3</v>
      </c>
      <c r="E92" s="116">
        <f t="shared" si="12"/>
        <v>100</v>
      </c>
      <c r="F92" s="109">
        <f t="shared" si="11"/>
        <v>0</v>
      </c>
    </row>
    <row r="93" spans="1:6" ht="96" customHeight="1">
      <c r="A93" s="123" t="s">
        <v>78</v>
      </c>
      <c r="B93" s="6" t="s">
        <v>113</v>
      </c>
      <c r="C93" s="54">
        <f>1260.7-6.8</f>
        <v>1253.9000000000001</v>
      </c>
      <c r="D93" s="111">
        <v>1253.9000000000001</v>
      </c>
      <c r="E93" s="116">
        <f t="shared" si="12"/>
        <v>100</v>
      </c>
      <c r="F93" s="109">
        <f t="shared" si="11"/>
        <v>0</v>
      </c>
    </row>
    <row r="94" spans="1:6" ht="85.5" customHeight="1">
      <c r="A94" s="36" t="s">
        <v>78</v>
      </c>
      <c r="B94" s="33" t="s">
        <v>160</v>
      </c>
      <c r="C94" s="52">
        <f>C96+C97+C98+C99+C100</f>
        <v>235395.7</v>
      </c>
      <c r="D94" s="52">
        <f>D96+D97+D98+D99+D100</f>
        <v>235395.7</v>
      </c>
      <c r="E94" s="120">
        <f t="shared" si="12"/>
        <v>100</v>
      </c>
      <c r="F94" s="125">
        <f t="shared" si="11"/>
        <v>0</v>
      </c>
    </row>
    <row r="95" spans="1:6" ht="15.75">
      <c r="A95" s="1"/>
      <c r="B95" s="5" t="s">
        <v>6</v>
      </c>
      <c r="C95" s="58"/>
      <c r="D95" s="59"/>
      <c r="E95" s="115"/>
      <c r="F95" s="109">
        <f t="shared" si="11"/>
        <v>0</v>
      </c>
    </row>
    <row r="96" spans="1:6" ht="47.25">
      <c r="A96" s="51" t="s">
        <v>78</v>
      </c>
      <c r="B96" s="6" t="s">
        <v>32</v>
      </c>
      <c r="C96" s="60">
        <f>201087.8+15847.2+7485</f>
        <v>224420</v>
      </c>
      <c r="D96" s="111">
        <v>224420</v>
      </c>
      <c r="E96" s="116">
        <f t="shared" si="12"/>
        <v>100</v>
      </c>
      <c r="F96" s="109">
        <f t="shared" si="11"/>
        <v>0</v>
      </c>
    </row>
    <row r="97" spans="1:6" ht="114.75" customHeight="1">
      <c r="A97" s="51" t="s">
        <v>78</v>
      </c>
      <c r="B97" s="6" t="s">
        <v>33</v>
      </c>
      <c r="C97" s="60">
        <f>11740.4-764.7</f>
        <v>10975.699999999999</v>
      </c>
      <c r="D97" s="111">
        <v>10975.7</v>
      </c>
      <c r="E97" s="116">
        <f t="shared" si="12"/>
        <v>100.00000000000003</v>
      </c>
      <c r="F97" s="109">
        <f t="shared" si="11"/>
        <v>0</v>
      </c>
    </row>
    <row r="98" spans="1:6" ht="31.5" hidden="1" customHeight="1">
      <c r="A98" s="11" t="s">
        <v>107</v>
      </c>
      <c r="B98" s="48" t="s">
        <v>110</v>
      </c>
      <c r="C98" s="58"/>
      <c r="D98" s="52"/>
      <c r="E98" s="115" t="e">
        <f t="shared" si="12"/>
        <v>#DIV/0!</v>
      </c>
      <c r="F98" s="109">
        <f t="shared" si="11"/>
        <v>0</v>
      </c>
    </row>
    <row r="99" spans="1:6" ht="31.5" hidden="1" customHeight="1">
      <c r="A99" s="11" t="s">
        <v>108</v>
      </c>
      <c r="B99" s="48" t="s">
        <v>111</v>
      </c>
      <c r="C99" s="58"/>
      <c r="D99" s="52"/>
      <c r="E99" s="115" t="e">
        <f t="shared" si="12"/>
        <v>#DIV/0!</v>
      </c>
      <c r="F99" s="109">
        <f t="shared" si="11"/>
        <v>0</v>
      </c>
    </row>
    <row r="100" spans="1:6" ht="2.25" hidden="1" customHeight="1">
      <c r="A100" s="11" t="s">
        <v>109</v>
      </c>
      <c r="B100" s="48" t="s">
        <v>112</v>
      </c>
      <c r="C100" s="58"/>
      <c r="D100" s="52"/>
      <c r="E100" s="115" t="e">
        <f t="shared" si="12"/>
        <v>#DIV/0!</v>
      </c>
      <c r="F100" s="109">
        <f t="shared" si="11"/>
        <v>0</v>
      </c>
    </row>
    <row r="101" spans="1:6" ht="118.5" customHeight="1">
      <c r="A101" s="36" t="s">
        <v>78</v>
      </c>
      <c r="B101" s="68" t="s">
        <v>161</v>
      </c>
      <c r="C101" s="69">
        <f>C103+C104</f>
        <v>141756</v>
      </c>
      <c r="D101" s="69">
        <f>D103+D104</f>
        <v>136607.40000000002</v>
      </c>
      <c r="E101" s="120">
        <f t="shared" si="12"/>
        <v>96.367984423939745</v>
      </c>
      <c r="F101" s="122">
        <f t="shared" si="11"/>
        <v>-5148.5999999999767</v>
      </c>
    </row>
    <row r="102" spans="1:6" ht="14.25" customHeight="1">
      <c r="A102" s="7"/>
      <c r="B102" s="67" t="s">
        <v>6</v>
      </c>
      <c r="C102" s="53"/>
      <c r="D102" s="59"/>
      <c r="E102" s="115"/>
      <c r="F102" s="109">
        <f t="shared" si="11"/>
        <v>0</v>
      </c>
    </row>
    <row r="103" spans="1:6" ht="30.75" customHeight="1">
      <c r="A103" s="7"/>
      <c r="B103" s="21" t="s">
        <v>117</v>
      </c>
      <c r="C103" s="70">
        <f>172412.4-20324.6-15000</f>
        <v>137087.79999999999</v>
      </c>
      <c r="D103" s="111">
        <v>131939.20000000001</v>
      </c>
      <c r="E103" s="116">
        <f t="shared" si="12"/>
        <v>96.244304744842367</v>
      </c>
      <c r="F103" s="109">
        <f t="shared" si="11"/>
        <v>-5148.5999999999767</v>
      </c>
    </row>
    <row r="104" spans="1:6" ht="17.25" customHeight="1">
      <c r="A104" s="7"/>
      <c r="B104" s="21" t="s">
        <v>118</v>
      </c>
      <c r="C104" s="70">
        <f>4913.5-245.3</f>
        <v>4668.2</v>
      </c>
      <c r="D104" s="111">
        <v>4668.2</v>
      </c>
      <c r="E104" s="116">
        <f t="shared" si="12"/>
        <v>100</v>
      </c>
      <c r="F104" s="109">
        <f t="shared" si="11"/>
        <v>0</v>
      </c>
    </row>
    <row r="105" spans="1:6" ht="114" customHeight="1">
      <c r="A105" s="51" t="s">
        <v>78</v>
      </c>
      <c r="B105" s="21" t="s">
        <v>187</v>
      </c>
      <c r="C105" s="70">
        <v>366.4</v>
      </c>
      <c r="D105" s="111">
        <v>366.4</v>
      </c>
      <c r="E105" s="116">
        <f t="shared" si="12"/>
        <v>100</v>
      </c>
      <c r="F105" s="109">
        <f t="shared" si="11"/>
        <v>0</v>
      </c>
    </row>
    <row r="106" spans="1:6" ht="128.25" customHeight="1">
      <c r="A106" s="7" t="s">
        <v>188</v>
      </c>
      <c r="B106" s="96" t="s">
        <v>189</v>
      </c>
      <c r="C106" s="70">
        <f>5133.4+0.5</f>
        <v>5133.8999999999996</v>
      </c>
      <c r="D106" s="111">
        <v>5133.8999999999996</v>
      </c>
      <c r="E106" s="116">
        <f t="shared" si="12"/>
        <v>100</v>
      </c>
      <c r="F106" s="109">
        <f t="shared" si="11"/>
        <v>0</v>
      </c>
    </row>
    <row r="107" spans="1:6" ht="113.25" customHeight="1">
      <c r="A107" s="7" t="s">
        <v>198</v>
      </c>
      <c r="B107" s="96" t="s">
        <v>199</v>
      </c>
      <c r="C107" s="70">
        <v>0</v>
      </c>
      <c r="D107" s="111">
        <v>-15155.2</v>
      </c>
      <c r="E107" s="116"/>
      <c r="F107" s="109"/>
    </row>
    <row r="108" spans="1:6" ht="80.25" customHeight="1">
      <c r="A108" s="128" t="s">
        <v>200</v>
      </c>
      <c r="B108" s="96" t="s">
        <v>197</v>
      </c>
      <c r="C108" s="70">
        <v>0</v>
      </c>
      <c r="D108" s="111">
        <v>17532.5</v>
      </c>
      <c r="E108" s="116"/>
      <c r="F108" s="109"/>
    </row>
    <row r="109" spans="1:6" ht="15.75">
      <c r="A109" s="64"/>
      <c r="B109" s="65" t="s">
        <v>5</v>
      </c>
      <c r="C109" s="66">
        <f>C11+C42+C43+C44+C70+C91+C94+C101+C105+C106+C107+C108</f>
        <v>3129562.9000000004</v>
      </c>
      <c r="D109" s="66">
        <f>D11+D42+D43+D44+D70+D91+D94+D101+D105+D106+D107+D108</f>
        <v>3077712.0000000005</v>
      </c>
      <c r="E109" s="126">
        <f t="shared" si="12"/>
        <v>98.343190354154572</v>
      </c>
      <c r="F109" s="127">
        <f t="shared" si="11"/>
        <v>-51850.899999999907</v>
      </c>
    </row>
    <row r="110" spans="1:6">
      <c r="A110" s="130"/>
      <c r="B110" s="130"/>
      <c r="C110" s="72"/>
    </row>
    <row r="111" spans="1:6">
      <c r="A111" s="131"/>
      <c r="B111" s="131"/>
      <c r="C111" s="72"/>
    </row>
    <row r="112" spans="1:6">
      <c r="B112" s="94"/>
    </row>
    <row r="113" spans="3:3">
      <c r="C113" s="72"/>
    </row>
  </sheetData>
  <mergeCells count="12">
    <mergeCell ref="F7:F9"/>
    <mergeCell ref="E7:E9"/>
    <mergeCell ref="E2:F2"/>
    <mergeCell ref="E3:F3"/>
    <mergeCell ref="A110:B110"/>
    <mergeCell ref="A111:B111"/>
    <mergeCell ref="C2:D2"/>
    <mergeCell ref="A7:A9"/>
    <mergeCell ref="B7:B9"/>
    <mergeCell ref="C7:C9"/>
    <mergeCell ref="D7:D9"/>
    <mergeCell ref="C3:D3"/>
  </mergeCells>
  <phoneticPr fontId="12" type="noConversion"/>
  <pageMargins left="0.35433070866141736" right="3.937007874015748E-2" top="0.47244094488188981" bottom="0.6692913385826772" header="0.51181102362204722" footer="0.31496062992125984"/>
  <pageSetup paperSize="9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35"/>
  <sheetViews>
    <sheetView topLeftCell="B111" workbookViewId="0">
      <selection activeCell="B117" sqref="B117"/>
    </sheetView>
  </sheetViews>
  <sheetFormatPr defaultColWidth="23.85546875" defaultRowHeight="12.75"/>
  <cols>
    <col min="1" max="1" width="0" hidden="1" customWidth="1"/>
    <col min="2" max="2" width="40.28515625" customWidth="1"/>
    <col min="3" max="3" width="15.85546875" customWidth="1"/>
    <col min="4" max="4" width="0" style="74" hidden="1" customWidth="1"/>
    <col min="5" max="5" width="18" customWidth="1"/>
    <col min="6" max="6" width="19.42578125" customWidth="1"/>
  </cols>
  <sheetData>
    <row r="1" spans="1:6" ht="20.25" customHeight="1"/>
    <row r="2" spans="1:6" ht="19.5" customHeight="1">
      <c r="C2" s="132"/>
      <c r="D2" s="132"/>
    </row>
    <row r="3" spans="1:6" ht="4.5" hidden="1" customHeight="1">
      <c r="C3" s="138" t="s">
        <v>156</v>
      </c>
      <c r="D3" s="138"/>
    </row>
    <row r="4" spans="1:6" ht="15.75" hidden="1" customHeight="1">
      <c r="C4" s="73"/>
      <c r="D4" s="75"/>
    </row>
    <row r="5" spans="1:6" ht="12.75" customHeight="1">
      <c r="A5" s="146" t="s">
        <v>129</v>
      </c>
      <c r="B5" s="146"/>
      <c r="C5" s="146"/>
      <c r="D5" s="146"/>
      <c r="E5" s="146"/>
      <c r="F5" s="146"/>
    </row>
    <row r="6" spans="1:6" ht="19.5" customHeight="1">
      <c r="A6" s="26"/>
      <c r="B6" s="25"/>
      <c r="C6" s="26"/>
      <c r="D6" s="76" t="s">
        <v>104</v>
      </c>
    </row>
    <row r="7" spans="1:6" ht="37.5" customHeight="1">
      <c r="A7" s="133" t="s">
        <v>12</v>
      </c>
      <c r="B7" s="136" t="s">
        <v>43</v>
      </c>
      <c r="C7" s="136" t="s">
        <v>162</v>
      </c>
      <c r="D7" s="137" t="s">
        <v>130</v>
      </c>
      <c r="E7" s="143" t="s">
        <v>163</v>
      </c>
      <c r="F7" s="143" t="s">
        <v>164</v>
      </c>
    </row>
    <row r="8" spans="1:6" ht="4.5" customHeight="1">
      <c r="A8" s="134"/>
      <c r="B8" s="136"/>
      <c r="C8" s="136"/>
      <c r="D8" s="137"/>
      <c r="E8" s="144"/>
      <c r="F8" s="144"/>
    </row>
    <row r="9" spans="1:6" ht="19.5" customHeight="1">
      <c r="A9" s="135"/>
      <c r="B9" s="136"/>
      <c r="C9" s="136"/>
      <c r="D9" s="137"/>
      <c r="E9" s="145"/>
      <c r="F9" s="145"/>
    </row>
    <row r="10" spans="1:6" ht="16.5" customHeight="1">
      <c r="A10" s="22"/>
      <c r="B10" s="23" t="s">
        <v>15</v>
      </c>
      <c r="C10" s="24"/>
      <c r="D10" s="77"/>
      <c r="E10" s="92"/>
      <c r="F10" s="92"/>
    </row>
    <row r="11" spans="1:6" ht="16.5" customHeight="1">
      <c r="A11" s="29"/>
      <c r="B11" s="30" t="s">
        <v>74</v>
      </c>
      <c r="C11" s="31">
        <f>C12+C17+C18+C23+C30+C31+C34+C37+C39</f>
        <v>239256</v>
      </c>
      <c r="D11" s="90">
        <f>D12+D17+D18+D23+D30+D31+D34+D37+D39</f>
        <v>9.3313157656007313</v>
      </c>
      <c r="E11" s="92">
        <v>0</v>
      </c>
      <c r="F11" s="93">
        <f>C11+E11</f>
        <v>239256</v>
      </c>
    </row>
    <row r="12" spans="1:6" ht="16.5" hidden="1" customHeight="1">
      <c r="A12" s="1" t="s">
        <v>16</v>
      </c>
      <c r="B12" s="4" t="s">
        <v>14</v>
      </c>
      <c r="C12" s="8">
        <f>C13+C14+C15+C16</f>
        <v>158976</v>
      </c>
      <c r="D12" s="89">
        <f>C12/C133*100</f>
        <v>6.2002844449131542</v>
      </c>
      <c r="E12" s="92"/>
      <c r="F12" s="93"/>
    </row>
    <row r="13" spans="1:6" ht="16.5" hidden="1" customHeight="1">
      <c r="A13" s="1" t="s">
        <v>93</v>
      </c>
      <c r="B13" s="15" t="s">
        <v>0</v>
      </c>
      <c r="C13" s="39">
        <f>142438+15594</f>
        <v>158032</v>
      </c>
      <c r="D13" s="78">
        <f>C13/C133*100</f>
        <v>6.1634671359105502</v>
      </c>
      <c r="E13" s="92"/>
      <c r="F13" s="93"/>
    </row>
    <row r="14" spans="1:6" ht="16.5" hidden="1" customHeight="1">
      <c r="A14" s="1" t="s">
        <v>94</v>
      </c>
      <c r="B14" s="16" t="s">
        <v>17</v>
      </c>
      <c r="C14" s="40">
        <v>100</v>
      </c>
      <c r="D14" s="78">
        <f>C14/C133*100</f>
        <v>3.9001386655301141E-3</v>
      </c>
      <c r="E14" s="92"/>
      <c r="F14" s="93"/>
    </row>
    <row r="15" spans="1:6" ht="16.5" hidden="1" customHeight="1">
      <c r="A15" s="1" t="s">
        <v>131</v>
      </c>
      <c r="B15" s="16" t="s">
        <v>133</v>
      </c>
      <c r="C15" s="40">
        <v>644</v>
      </c>
      <c r="D15" s="78">
        <f>C15/C133*100</f>
        <v>2.5116893006013937E-2</v>
      </c>
      <c r="E15" s="92"/>
      <c r="F15" s="93"/>
    </row>
    <row r="16" spans="1:6" ht="43.5" hidden="1" customHeight="1">
      <c r="A16" s="1" t="s">
        <v>132</v>
      </c>
      <c r="B16" s="16" t="s">
        <v>134</v>
      </c>
      <c r="C16" s="40">
        <v>200</v>
      </c>
      <c r="D16" s="78">
        <f>C16/C133*100</f>
        <v>7.8002773310602283E-3</v>
      </c>
      <c r="E16" s="92"/>
      <c r="F16" s="93"/>
    </row>
    <row r="17" spans="1:6" ht="16.5" hidden="1" customHeight="1">
      <c r="A17" s="83" t="s">
        <v>140</v>
      </c>
      <c r="B17" s="84" t="s">
        <v>141</v>
      </c>
      <c r="C17" s="47">
        <v>6633</v>
      </c>
      <c r="D17" s="89">
        <f>C17/C133*100</f>
        <v>0.25869619768461249</v>
      </c>
      <c r="E17" s="92"/>
      <c r="F17" s="93"/>
    </row>
    <row r="18" spans="1:6" ht="16.5" hidden="1" customHeight="1">
      <c r="A18" s="1" t="s">
        <v>18</v>
      </c>
      <c r="B18" s="4" t="s">
        <v>1</v>
      </c>
      <c r="C18" s="41">
        <f>C19+C20+C21+C22</f>
        <v>26184</v>
      </c>
      <c r="D18" s="89">
        <f>C18/C133*100</f>
        <v>1.0212123081824052</v>
      </c>
      <c r="E18" s="92"/>
      <c r="F18" s="93"/>
    </row>
    <row r="19" spans="1:6" ht="16.5" hidden="1" customHeight="1">
      <c r="A19" s="1" t="s">
        <v>137</v>
      </c>
      <c r="B19" s="37" t="s">
        <v>136</v>
      </c>
      <c r="C19" s="42">
        <v>17241</v>
      </c>
      <c r="D19" s="78">
        <f>C19/C133*100</f>
        <v>0.67242290732404697</v>
      </c>
      <c r="E19" s="92"/>
      <c r="F19" s="93"/>
    </row>
    <row r="20" spans="1:6" ht="16.5" hidden="1" customHeight="1">
      <c r="A20" s="1" t="s">
        <v>138</v>
      </c>
      <c r="B20" s="16" t="s">
        <v>19</v>
      </c>
      <c r="C20" s="39">
        <v>8403</v>
      </c>
      <c r="D20" s="78">
        <f>C20/C133*100</f>
        <v>0.32772865206449553</v>
      </c>
      <c r="E20" s="92"/>
      <c r="F20" s="93"/>
    </row>
    <row r="21" spans="1:6" ht="16.5" hidden="1" customHeight="1">
      <c r="A21" s="1" t="s">
        <v>71</v>
      </c>
      <c r="B21" s="38" t="s">
        <v>13</v>
      </c>
      <c r="C21" s="40">
        <v>400</v>
      </c>
      <c r="D21" s="78">
        <f>C21/C133*100</f>
        <v>1.5600554662120457E-2</v>
      </c>
      <c r="E21" s="92"/>
      <c r="F21" s="93"/>
    </row>
    <row r="22" spans="1:6" ht="16.5" hidden="1" customHeight="1">
      <c r="A22" s="1" t="s">
        <v>139</v>
      </c>
      <c r="B22" s="37" t="s">
        <v>135</v>
      </c>
      <c r="C22" s="40">
        <v>140</v>
      </c>
      <c r="D22" s="78">
        <f>C22/C133*100</f>
        <v>5.4601941317421604E-3</v>
      </c>
      <c r="E22" s="92"/>
      <c r="F22" s="93"/>
    </row>
    <row r="23" spans="1:6" ht="16.5" hidden="1" customHeight="1">
      <c r="A23" s="19" t="s">
        <v>20</v>
      </c>
      <c r="B23" s="2" t="s">
        <v>2</v>
      </c>
      <c r="C23" s="43">
        <f>C24+C25+C26+C29</f>
        <v>28529</v>
      </c>
      <c r="D23" s="89">
        <f>C23/C133*100</f>
        <v>1.1126705598890863</v>
      </c>
      <c r="E23" s="92"/>
      <c r="F23" s="93"/>
    </row>
    <row r="24" spans="1:6" ht="16.5" hidden="1" customHeight="1">
      <c r="A24" s="1" t="s">
        <v>142</v>
      </c>
      <c r="B24" s="13" t="s">
        <v>147</v>
      </c>
      <c r="C24" s="87">
        <v>1779</v>
      </c>
      <c r="D24" s="78">
        <f>C24/C133*100</f>
        <v>6.9383466859780737E-2</v>
      </c>
      <c r="E24" s="92"/>
      <c r="F24" s="93"/>
    </row>
    <row r="25" spans="1:6" ht="16.5" hidden="1" customHeight="1">
      <c r="A25" s="1" t="s">
        <v>72</v>
      </c>
      <c r="B25" s="13" t="s">
        <v>148</v>
      </c>
      <c r="C25" s="88">
        <v>750</v>
      </c>
      <c r="D25" s="78">
        <f>C25/C133*100</f>
        <v>2.9251039991475859E-2</v>
      </c>
      <c r="E25" s="92"/>
      <c r="F25" s="93"/>
    </row>
    <row r="26" spans="1:6" ht="16.5" hidden="1" customHeight="1">
      <c r="A26" s="1" t="s">
        <v>143</v>
      </c>
      <c r="B26" s="13" t="s">
        <v>144</v>
      </c>
      <c r="C26" s="40">
        <f>C27+C28</f>
        <v>16200</v>
      </c>
      <c r="D26" s="78">
        <f>C26/C133*100</f>
        <v>0.63182246381587848</v>
      </c>
      <c r="E26" s="92"/>
      <c r="F26" s="93"/>
    </row>
    <row r="27" spans="1:6" ht="16.5" hidden="1" customHeight="1">
      <c r="A27" s="1" t="s">
        <v>143</v>
      </c>
      <c r="B27" s="85" t="s">
        <v>145</v>
      </c>
      <c r="C27" s="86">
        <v>2700</v>
      </c>
      <c r="D27" s="78">
        <f>C27/C133*100</f>
        <v>0.10530374396931308</v>
      </c>
      <c r="E27" s="92"/>
      <c r="F27" s="93"/>
    </row>
    <row r="28" spans="1:6" ht="30.75" hidden="1" customHeight="1">
      <c r="A28" s="1" t="s">
        <v>143</v>
      </c>
      <c r="B28" s="85" t="s">
        <v>146</v>
      </c>
      <c r="C28" s="86">
        <v>13500</v>
      </c>
      <c r="D28" s="78">
        <f>C28/C133*100</f>
        <v>0.52651871984656551</v>
      </c>
      <c r="E28" s="92"/>
      <c r="F28" s="93"/>
    </row>
    <row r="29" spans="1:6" ht="16.5" hidden="1" customHeight="1">
      <c r="A29" s="1" t="s">
        <v>73</v>
      </c>
      <c r="B29" s="14" t="s">
        <v>149</v>
      </c>
      <c r="C29" s="18">
        <v>9800</v>
      </c>
      <c r="D29" s="78">
        <f>C29/C133*100</f>
        <v>0.3822135892219512</v>
      </c>
      <c r="E29" s="92"/>
      <c r="F29" s="93"/>
    </row>
    <row r="30" spans="1:6" ht="16.5" hidden="1" customHeight="1">
      <c r="A30" s="19" t="s">
        <v>21</v>
      </c>
      <c r="B30" s="4" t="s">
        <v>10</v>
      </c>
      <c r="C30" s="44">
        <v>1956</v>
      </c>
      <c r="D30" s="89">
        <f>C30/C133*100</f>
        <v>7.6286712297769038E-2</v>
      </c>
      <c r="E30" s="92"/>
      <c r="F30" s="93"/>
    </row>
    <row r="31" spans="1:6" ht="42" hidden="1" customHeight="1">
      <c r="A31" s="19" t="s">
        <v>68</v>
      </c>
      <c r="B31" s="4" t="s">
        <v>51</v>
      </c>
      <c r="C31" s="41">
        <f>C32+C33</f>
        <v>13100</v>
      </c>
      <c r="D31" s="89">
        <f>C31/C133*100</f>
        <v>0.51091816518444499</v>
      </c>
      <c r="E31" s="92"/>
      <c r="F31" s="93"/>
    </row>
    <row r="32" spans="1:6" ht="16.5" hidden="1" customHeight="1">
      <c r="A32" s="1" t="s">
        <v>95</v>
      </c>
      <c r="B32" s="27" t="s">
        <v>150</v>
      </c>
      <c r="C32" s="39">
        <v>12000</v>
      </c>
      <c r="D32" s="78">
        <f>C32/C133*100</f>
        <v>0.46801663986361375</v>
      </c>
      <c r="E32" s="92"/>
      <c r="F32" s="93"/>
    </row>
    <row r="33" spans="1:6" ht="16.5" hidden="1" customHeight="1">
      <c r="A33" s="20" t="s">
        <v>67</v>
      </c>
      <c r="B33" s="21" t="s">
        <v>66</v>
      </c>
      <c r="C33" s="39">
        <v>1100</v>
      </c>
      <c r="D33" s="78">
        <f>C33/C133*100</f>
        <v>4.290152532083126E-2</v>
      </c>
      <c r="E33" s="92"/>
      <c r="F33" s="93"/>
    </row>
    <row r="34" spans="1:6" ht="16.5" hidden="1" customHeight="1">
      <c r="A34" s="7" t="s">
        <v>28</v>
      </c>
      <c r="B34" s="28" t="s">
        <v>23</v>
      </c>
      <c r="C34" s="45">
        <f>C35</f>
        <v>1119</v>
      </c>
      <c r="D34" s="89">
        <f>C34/C133*100</f>
        <v>4.3642551667281981E-2</v>
      </c>
      <c r="E34" s="92"/>
      <c r="F34" s="93"/>
    </row>
    <row r="35" spans="1:6" ht="31.5" hidden="1">
      <c r="A35" s="1" t="s">
        <v>22</v>
      </c>
      <c r="B35" s="9" t="s">
        <v>151</v>
      </c>
      <c r="C35" s="50">
        <v>1119</v>
      </c>
      <c r="D35" s="78">
        <f>C35/C133*100</f>
        <v>4.3642551667281981E-2</v>
      </c>
      <c r="E35" s="92"/>
      <c r="F35" s="93"/>
    </row>
    <row r="36" spans="1:6" ht="66" hidden="1" customHeight="1">
      <c r="A36" s="7" t="s">
        <v>91</v>
      </c>
      <c r="B36" s="17" t="s">
        <v>65</v>
      </c>
      <c r="C36" s="47"/>
      <c r="D36" s="89" t="e">
        <f>C36/C158*100</f>
        <v>#DIV/0!</v>
      </c>
      <c r="E36" s="92"/>
      <c r="F36" s="93"/>
    </row>
    <row r="37" spans="1:6" ht="31.5" hidden="1">
      <c r="A37" s="7" t="s">
        <v>24</v>
      </c>
      <c r="B37" s="3" t="s">
        <v>35</v>
      </c>
      <c r="C37" s="49">
        <f>C38</f>
        <v>629</v>
      </c>
      <c r="D37" s="89">
        <f>C37/C133*100</f>
        <v>2.453187220618442E-2</v>
      </c>
      <c r="E37" s="92"/>
      <c r="F37" s="93"/>
    </row>
    <row r="38" spans="1:6" ht="31.5" hidden="1">
      <c r="A38" s="1" t="s">
        <v>96</v>
      </c>
      <c r="B38" s="9" t="s">
        <v>44</v>
      </c>
      <c r="C38" s="46">
        <v>629</v>
      </c>
      <c r="D38" s="78">
        <f>C38/C133*100</f>
        <v>2.453187220618442E-2</v>
      </c>
      <c r="E38" s="92"/>
      <c r="F38" s="93"/>
    </row>
    <row r="39" spans="1:6" ht="16.5" hidden="1" customHeight="1">
      <c r="A39" s="7" t="s">
        <v>25</v>
      </c>
      <c r="B39" s="3" t="s">
        <v>3</v>
      </c>
      <c r="C39" s="41">
        <v>2130</v>
      </c>
      <c r="D39" s="89">
        <f>C39/C133*100</f>
        <v>8.3072953575791433E-2</v>
      </c>
      <c r="E39" s="92"/>
      <c r="F39" s="93"/>
    </row>
    <row r="40" spans="1:6" ht="83.25" customHeight="1">
      <c r="A40" s="32" t="s">
        <v>75</v>
      </c>
      <c r="B40" s="33" t="s">
        <v>4</v>
      </c>
      <c r="C40" s="52">
        <v>480218</v>
      </c>
      <c r="D40" s="79">
        <f>C40/C133*100</f>
        <v>18.729167896835406</v>
      </c>
      <c r="E40" s="92">
        <v>0</v>
      </c>
      <c r="F40" s="93">
        <f t="shared" ref="F40:F103" si="0">C40+E40</f>
        <v>480218</v>
      </c>
    </row>
    <row r="41" spans="1:6" ht="47.25">
      <c r="A41" s="35" t="s">
        <v>76</v>
      </c>
      <c r="B41" s="33" t="s">
        <v>92</v>
      </c>
      <c r="C41" s="52">
        <v>0</v>
      </c>
      <c r="D41" s="79">
        <f>C41/C133*100</f>
        <v>0</v>
      </c>
      <c r="E41" s="92">
        <v>35149</v>
      </c>
      <c r="F41" s="93">
        <f t="shared" si="0"/>
        <v>35149</v>
      </c>
    </row>
    <row r="42" spans="1:6" ht="47.25">
      <c r="A42" s="34"/>
      <c r="B42" s="33" t="s">
        <v>7</v>
      </c>
      <c r="C42" s="52">
        <f>C45+C46+C47+C48+C49+C51+C52+C53+C54+C55+C56+C58+C59+C60+C61+C62+C63+C64+C67+C68+C69+C70+C71+C73+C74+C57+C72+C75</f>
        <v>72350.300000000017</v>
      </c>
      <c r="D42" s="79">
        <f>C42/C133*100</f>
        <v>2.8217620249270348</v>
      </c>
      <c r="E42" s="52">
        <f t="shared" ref="E42:F42" si="1">E45+E46+E47+E48+E49+E51+E52+E53+E54+E55+E56+E58+E59+E60+E61+E62+E63+E64+E67+E68+E69+E70+E71+E73+E74+E57+E72+E75</f>
        <v>21816.1</v>
      </c>
      <c r="F42" s="52">
        <f t="shared" si="1"/>
        <v>94166.399999999994</v>
      </c>
    </row>
    <row r="43" spans="1:6" ht="16.5" customHeight="1">
      <c r="A43" s="19"/>
      <c r="B43" s="5" t="s">
        <v>6</v>
      </c>
      <c r="C43" s="53"/>
      <c r="D43" s="80"/>
      <c r="E43" s="92"/>
      <c r="F43" s="93">
        <f t="shared" si="0"/>
        <v>0</v>
      </c>
    </row>
    <row r="44" spans="1:6" ht="128.25" hidden="1" customHeight="1">
      <c r="A44" s="19" t="s">
        <v>46</v>
      </c>
      <c r="B44" s="5" t="s">
        <v>49</v>
      </c>
      <c r="C44" s="55"/>
      <c r="D44" s="80"/>
      <c r="E44" s="92"/>
      <c r="F44" s="93">
        <f t="shared" si="0"/>
        <v>0</v>
      </c>
    </row>
    <row r="45" spans="1:6" ht="48" customHeight="1">
      <c r="A45" s="19" t="s">
        <v>77</v>
      </c>
      <c r="B45" s="5" t="s">
        <v>47</v>
      </c>
      <c r="C45" s="55">
        <v>1992.5</v>
      </c>
      <c r="D45" s="80">
        <f>C45/C133*100</f>
        <v>7.7710262910687528E-2</v>
      </c>
      <c r="E45" s="92">
        <v>114.1</v>
      </c>
      <c r="F45" s="93">
        <f t="shared" si="0"/>
        <v>2106.6</v>
      </c>
    </row>
    <row r="46" spans="1:6" ht="51.75" customHeight="1">
      <c r="A46" s="19" t="s">
        <v>77</v>
      </c>
      <c r="B46" s="5" t="s">
        <v>105</v>
      </c>
      <c r="C46" s="55">
        <v>232</v>
      </c>
      <c r="D46" s="80">
        <f>C46/C133*100</f>
        <v>9.0483217040298655E-3</v>
      </c>
      <c r="E46" s="92">
        <v>0</v>
      </c>
      <c r="F46" s="93">
        <f t="shared" si="0"/>
        <v>232</v>
      </c>
    </row>
    <row r="47" spans="1:6" ht="173.25" hidden="1">
      <c r="A47" s="19" t="s">
        <v>77</v>
      </c>
      <c r="B47" s="5" t="s">
        <v>63</v>
      </c>
      <c r="C47" s="55"/>
      <c r="D47" s="80" t="e">
        <f>C47/C135*100</f>
        <v>#DIV/0!</v>
      </c>
      <c r="E47" s="92"/>
      <c r="F47" s="93">
        <f t="shared" si="0"/>
        <v>0</v>
      </c>
    </row>
    <row r="48" spans="1:6" ht="126" hidden="1">
      <c r="A48" s="19" t="s">
        <v>77</v>
      </c>
      <c r="B48" s="5" t="s">
        <v>64</v>
      </c>
      <c r="C48" s="55"/>
      <c r="D48" s="80" t="e">
        <f>C48/C136*100</f>
        <v>#DIV/0!</v>
      </c>
      <c r="E48" s="92"/>
      <c r="F48" s="93">
        <f t="shared" si="0"/>
        <v>0</v>
      </c>
    </row>
    <row r="49" spans="1:6" ht="49.5" customHeight="1">
      <c r="A49" s="19" t="s">
        <v>77</v>
      </c>
      <c r="B49" s="5" t="s">
        <v>8</v>
      </c>
      <c r="C49" s="55">
        <f>101+404.1+112.1</f>
        <v>617.20000000000005</v>
      </c>
      <c r="D49" s="80">
        <f>C49/C133*100</f>
        <v>2.4071655843651868E-2</v>
      </c>
      <c r="E49" s="92">
        <f>-16.8+16.7</f>
        <v>-0.10000000000000142</v>
      </c>
      <c r="F49" s="93">
        <f t="shared" si="0"/>
        <v>617.1</v>
      </c>
    </row>
    <row r="50" spans="1:6" ht="16.5" hidden="1" customHeight="1">
      <c r="A50" s="19"/>
      <c r="B50" s="5" t="s">
        <v>53</v>
      </c>
      <c r="C50" s="55"/>
      <c r="D50" s="80" t="e">
        <f>C50/C138*100</f>
        <v>#DIV/0!</v>
      </c>
      <c r="E50" s="92"/>
      <c r="F50" s="93">
        <f t="shared" si="0"/>
        <v>0</v>
      </c>
    </row>
    <row r="51" spans="1:6" ht="66.75" customHeight="1">
      <c r="A51" s="19" t="s">
        <v>77</v>
      </c>
      <c r="B51" s="5" t="s">
        <v>26</v>
      </c>
      <c r="C51" s="55">
        <f>865.9+320</f>
        <v>1185.9000000000001</v>
      </c>
      <c r="D51" s="80">
        <f>C51/C133*100</f>
        <v>4.6251744434521631E-2</v>
      </c>
      <c r="E51" s="92">
        <f>-101.4+95.8</f>
        <v>-5.6000000000000085</v>
      </c>
      <c r="F51" s="93">
        <f t="shared" si="0"/>
        <v>1180.3000000000002</v>
      </c>
    </row>
    <row r="52" spans="1:6" ht="63">
      <c r="A52" s="19" t="s">
        <v>77</v>
      </c>
      <c r="B52" s="5" t="s">
        <v>38</v>
      </c>
      <c r="C52" s="56">
        <f>27132-650</f>
        <v>26482</v>
      </c>
      <c r="D52" s="80">
        <f>C52/C133*100</f>
        <v>1.0328347214056848</v>
      </c>
      <c r="E52" s="92">
        <v>7634.5</v>
      </c>
      <c r="F52" s="93">
        <f t="shared" si="0"/>
        <v>34116.5</v>
      </c>
    </row>
    <row r="53" spans="1:6" ht="47.25">
      <c r="A53" s="19" t="s">
        <v>77</v>
      </c>
      <c r="B53" s="5" t="s">
        <v>11</v>
      </c>
      <c r="C53" s="57">
        <v>1190.0999999999999</v>
      </c>
      <c r="D53" s="80">
        <f>C53/C133*100</f>
        <v>4.6415550258473888E-2</v>
      </c>
      <c r="E53" s="92">
        <v>-213.9</v>
      </c>
      <c r="F53" s="93">
        <f t="shared" si="0"/>
        <v>976.19999999999993</v>
      </c>
    </row>
    <row r="54" spans="1:6" ht="63">
      <c r="A54" s="19" t="s">
        <v>77</v>
      </c>
      <c r="B54" s="5" t="s">
        <v>115</v>
      </c>
      <c r="C54" s="55">
        <v>368.7</v>
      </c>
      <c r="D54" s="80">
        <f>C54/C133*100</f>
        <v>1.4379811259809531E-2</v>
      </c>
      <c r="E54" s="92">
        <v>0</v>
      </c>
      <c r="F54" s="93">
        <f t="shared" si="0"/>
        <v>368.7</v>
      </c>
    </row>
    <row r="55" spans="1:6" ht="72.75" customHeight="1">
      <c r="A55" s="19" t="s">
        <v>77</v>
      </c>
      <c r="B55" s="5" t="s">
        <v>36</v>
      </c>
      <c r="C55" s="55">
        <v>10713.1</v>
      </c>
      <c r="D55" s="80">
        <f>C55/C133*100</f>
        <v>0.41782575537690675</v>
      </c>
      <c r="E55" s="92">
        <v>-1818.5</v>
      </c>
      <c r="F55" s="93">
        <f t="shared" si="0"/>
        <v>8894.6</v>
      </c>
    </row>
    <row r="56" spans="1:6" ht="146.25" customHeight="1">
      <c r="A56" s="19" t="s">
        <v>77</v>
      </c>
      <c r="B56" s="5" t="s">
        <v>30</v>
      </c>
      <c r="C56" s="55">
        <v>10919.3</v>
      </c>
      <c r="D56" s="80">
        <f>C56/C133*100</f>
        <v>0.42586784130522976</v>
      </c>
      <c r="E56" s="92">
        <v>397.5</v>
      </c>
      <c r="F56" s="93">
        <f t="shared" si="0"/>
        <v>11316.8</v>
      </c>
    </row>
    <row r="57" spans="1:6" ht="80.25" customHeight="1">
      <c r="A57" s="19" t="s">
        <v>77</v>
      </c>
      <c r="B57" s="5" t="s">
        <v>114</v>
      </c>
      <c r="C57" s="55">
        <v>885.6</v>
      </c>
      <c r="D57" s="80">
        <f>C57/C133*100</f>
        <v>3.4539628021934693E-2</v>
      </c>
      <c r="E57" s="92">
        <v>60</v>
      </c>
      <c r="F57" s="93">
        <f t="shared" si="0"/>
        <v>945.6</v>
      </c>
    </row>
    <row r="58" spans="1:6" ht="15.75" hidden="1">
      <c r="A58" s="19" t="s">
        <v>88</v>
      </c>
      <c r="B58" s="5"/>
      <c r="C58" s="55"/>
      <c r="D58" s="80" t="e">
        <f>C58/C146*100</f>
        <v>#DIV/0!</v>
      </c>
      <c r="E58" s="92"/>
      <c r="F58" s="93">
        <f t="shared" si="0"/>
        <v>0</v>
      </c>
    </row>
    <row r="59" spans="1:6" ht="63">
      <c r="A59" s="19" t="s">
        <v>77</v>
      </c>
      <c r="B59" s="5" t="s">
        <v>31</v>
      </c>
      <c r="C59" s="55">
        <v>408.8</v>
      </c>
      <c r="D59" s="80">
        <f>C59/C133*100</f>
        <v>1.5943766864687108E-2</v>
      </c>
      <c r="E59" s="92">
        <v>0</v>
      </c>
      <c r="F59" s="93">
        <f t="shared" si="0"/>
        <v>408.8</v>
      </c>
    </row>
    <row r="60" spans="1:6" ht="111.75" customHeight="1">
      <c r="A60" s="19" t="s">
        <v>77</v>
      </c>
      <c r="B60" s="5" t="s">
        <v>34</v>
      </c>
      <c r="C60" s="55">
        <v>15</v>
      </c>
      <c r="D60" s="80">
        <f>C60/C133*100</f>
        <v>5.8502079982951719E-4</v>
      </c>
      <c r="E60" s="92">
        <v>0</v>
      </c>
      <c r="F60" s="93">
        <f t="shared" si="0"/>
        <v>15</v>
      </c>
    </row>
    <row r="61" spans="1:6" ht="110.25">
      <c r="A61" s="19" t="s">
        <v>77</v>
      </c>
      <c r="B61" s="5" t="s">
        <v>116</v>
      </c>
      <c r="C61" s="55">
        <v>916</v>
      </c>
      <c r="D61" s="80">
        <f>C61/C133*100</f>
        <v>3.5725270176255854E-2</v>
      </c>
      <c r="E61" s="92">
        <v>0</v>
      </c>
      <c r="F61" s="93">
        <f t="shared" si="0"/>
        <v>916</v>
      </c>
    </row>
    <row r="62" spans="1:6" ht="39.75" customHeight="1">
      <c r="A62" s="19" t="s">
        <v>80</v>
      </c>
      <c r="B62" s="5" t="s">
        <v>29</v>
      </c>
      <c r="C62" s="55">
        <v>543.6</v>
      </c>
      <c r="D62" s="80">
        <f>C62/C133*100</f>
        <v>2.1201153785821703E-2</v>
      </c>
      <c r="E62" s="92">
        <v>-33</v>
      </c>
      <c r="F62" s="93">
        <f t="shared" si="0"/>
        <v>510.6</v>
      </c>
    </row>
    <row r="63" spans="1:6" ht="66" customHeight="1">
      <c r="A63" s="19" t="s">
        <v>77</v>
      </c>
      <c r="B63" s="5" t="s">
        <v>27</v>
      </c>
      <c r="C63" s="55">
        <v>432</v>
      </c>
      <c r="D63" s="80">
        <f>C63/C133*100</f>
        <v>1.6848599035090093E-2</v>
      </c>
      <c r="E63" s="92">
        <v>0</v>
      </c>
      <c r="F63" s="93">
        <f t="shared" si="0"/>
        <v>432</v>
      </c>
    </row>
    <row r="64" spans="1:6" ht="110.25" hidden="1">
      <c r="A64" s="19" t="s">
        <v>46</v>
      </c>
      <c r="B64" s="5" t="s">
        <v>56</v>
      </c>
      <c r="C64" s="55"/>
      <c r="D64" s="80" t="e">
        <f>C64/C152*100</f>
        <v>#DIV/0!</v>
      </c>
      <c r="E64" s="92"/>
      <c r="F64" s="93">
        <f t="shared" si="0"/>
        <v>0</v>
      </c>
    </row>
    <row r="65" spans="1:7" ht="15.75" hidden="1">
      <c r="A65" s="19"/>
      <c r="B65" s="5" t="s">
        <v>57</v>
      </c>
      <c r="C65" s="55"/>
      <c r="D65" s="80" t="e">
        <f>C65/C153*100</f>
        <v>#DIV/0!</v>
      </c>
      <c r="E65" s="92"/>
      <c r="F65" s="93">
        <f t="shared" si="0"/>
        <v>0</v>
      </c>
    </row>
    <row r="66" spans="1:7" ht="31.5" hidden="1">
      <c r="A66" s="19"/>
      <c r="B66" s="5" t="s">
        <v>58</v>
      </c>
      <c r="C66" s="55"/>
      <c r="D66" s="80" t="e">
        <f>C66/C154*100</f>
        <v>#DIV/0!</v>
      </c>
      <c r="E66" s="92"/>
      <c r="F66" s="93">
        <f t="shared" si="0"/>
        <v>0</v>
      </c>
    </row>
    <row r="67" spans="1:7" ht="31.5">
      <c r="A67" s="19" t="s">
        <v>77</v>
      </c>
      <c r="B67" s="5" t="s">
        <v>59</v>
      </c>
      <c r="C67" s="55">
        <v>3438</v>
      </c>
      <c r="D67" s="80">
        <f>C67/C133*100</f>
        <v>0.13408676732092534</v>
      </c>
      <c r="E67" s="92">
        <v>824.8</v>
      </c>
      <c r="F67" s="93">
        <f t="shared" si="0"/>
        <v>4262.8</v>
      </c>
    </row>
    <row r="68" spans="1:7" ht="31.5">
      <c r="A68" s="19" t="s">
        <v>77</v>
      </c>
      <c r="B68" s="5" t="s">
        <v>60</v>
      </c>
      <c r="C68" s="55">
        <v>5963</v>
      </c>
      <c r="D68" s="80">
        <f>C68/C133*100</f>
        <v>0.23256526862556071</v>
      </c>
      <c r="E68" s="92">
        <v>1933.8</v>
      </c>
      <c r="F68" s="93">
        <f t="shared" si="0"/>
        <v>7896.8</v>
      </c>
    </row>
    <row r="69" spans="1:7" ht="110.25" hidden="1">
      <c r="A69" s="19" t="s">
        <v>77</v>
      </c>
      <c r="B69" s="5" t="s">
        <v>61</v>
      </c>
      <c r="C69" s="55"/>
      <c r="D69" s="80" t="e">
        <f>C69/C157*100</f>
        <v>#DIV/0!</v>
      </c>
      <c r="E69" s="92"/>
      <c r="F69" s="93">
        <f t="shared" si="0"/>
        <v>0</v>
      </c>
    </row>
    <row r="70" spans="1:7" ht="79.5" customHeight="1">
      <c r="A70" s="19" t="s">
        <v>77</v>
      </c>
      <c r="B70" s="5" t="s">
        <v>62</v>
      </c>
      <c r="C70" s="55">
        <v>1127</v>
      </c>
      <c r="D70" s="80">
        <f>C70/C133*100</f>
        <v>4.3954562760524389E-2</v>
      </c>
      <c r="E70" s="92">
        <v>294</v>
      </c>
      <c r="F70" s="93">
        <f t="shared" si="0"/>
        <v>1421</v>
      </c>
    </row>
    <row r="71" spans="1:7" ht="133.5" customHeight="1">
      <c r="A71" s="19" t="s">
        <v>77</v>
      </c>
      <c r="B71" s="5" t="s">
        <v>64</v>
      </c>
      <c r="C71" s="55">
        <f>1750+650</f>
        <v>2400</v>
      </c>
      <c r="D71" s="80">
        <f>C71/C133*100</f>
        <v>9.360332797272275E-2</v>
      </c>
      <c r="E71" s="92">
        <v>12600</v>
      </c>
      <c r="F71" s="93">
        <f t="shared" si="0"/>
        <v>15000</v>
      </c>
    </row>
    <row r="72" spans="1:7" ht="157.5">
      <c r="A72" s="19" t="s">
        <v>77</v>
      </c>
      <c r="B72" s="5" t="s">
        <v>154</v>
      </c>
      <c r="C72" s="55">
        <v>204</v>
      </c>
      <c r="D72" s="80">
        <f>C72/C133*100</f>
        <v>7.956282877681433E-3</v>
      </c>
      <c r="E72" s="92">
        <v>0</v>
      </c>
      <c r="F72" s="93">
        <f t="shared" si="0"/>
        <v>204</v>
      </c>
    </row>
    <row r="73" spans="1:7" ht="47.25">
      <c r="A73" s="19" t="s">
        <v>79</v>
      </c>
      <c r="B73" s="5" t="s">
        <v>89</v>
      </c>
      <c r="C73" s="55">
        <v>416.5</v>
      </c>
      <c r="D73" s="80">
        <f>C73/C133*100</f>
        <v>1.6244077541932928E-2</v>
      </c>
      <c r="E73" s="92">
        <v>28.5</v>
      </c>
      <c r="F73" s="93">
        <f t="shared" si="0"/>
        <v>445</v>
      </c>
    </row>
    <row r="74" spans="1:7" ht="31.5">
      <c r="A74" s="19" t="s">
        <v>79</v>
      </c>
      <c r="B74" s="5" t="s">
        <v>106</v>
      </c>
      <c r="C74" s="55">
        <v>800</v>
      </c>
      <c r="D74" s="80">
        <f>C74/C133*100</f>
        <v>3.1201109324240913E-2</v>
      </c>
      <c r="E74" s="92">
        <v>0</v>
      </c>
      <c r="F74" s="93">
        <f t="shared" si="0"/>
        <v>800</v>
      </c>
    </row>
    <row r="75" spans="1:7" ht="78.75">
      <c r="A75" s="19" t="s">
        <v>79</v>
      </c>
      <c r="B75" s="12" t="s">
        <v>155</v>
      </c>
      <c r="C75" s="55">
        <v>1100</v>
      </c>
      <c r="D75" s="80">
        <f>C75/C133*100</f>
        <v>4.290152532083126E-2</v>
      </c>
      <c r="E75" s="92">
        <v>0</v>
      </c>
      <c r="F75" s="93">
        <f t="shared" si="0"/>
        <v>1100</v>
      </c>
    </row>
    <row r="76" spans="1:7" ht="31.5">
      <c r="A76" s="34"/>
      <c r="B76" s="33" t="s">
        <v>9</v>
      </c>
      <c r="C76" s="52">
        <f>C78+C89+C90+C91+C92+C95+C101+C102+C103+C104+C105+C106+C107+C108+C109+C110+C111+C112+C113+C114+C115+C116+C117</f>
        <v>1349880.2</v>
      </c>
      <c r="D76" s="81">
        <f>C76/C133*100</f>
        <v>52.647199618535232</v>
      </c>
      <c r="E76" s="52">
        <f t="shared" ref="E76:F76" si="2">E78+E89+E90+E91+E92+E95+E101+E102+E103+E104+E105+E106+E107+E108+E109+E110+E111+E112+E113+E114+E115+E116+E117</f>
        <v>375497.5</v>
      </c>
      <c r="F76" s="52">
        <f t="shared" si="2"/>
        <v>1725377.7</v>
      </c>
    </row>
    <row r="77" spans="1:7" ht="16.5" customHeight="1">
      <c r="A77" s="19"/>
      <c r="B77" s="5" t="s">
        <v>6</v>
      </c>
      <c r="C77" s="58"/>
      <c r="D77" s="80"/>
      <c r="E77" s="92"/>
      <c r="F77" s="93">
        <f t="shared" si="0"/>
        <v>0</v>
      </c>
    </row>
    <row r="78" spans="1:7" ht="51.75" customHeight="1">
      <c r="A78" s="19" t="s">
        <v>87</v>
      </c>
      <c r="B78" s="5" t="s">
        <v>127</v>
      </c>
      <c r="C78" s="55">
        <v>130000</v>
      </c>
      <c r="D78" s="80">
        <f t="shared" ref="D78:D88" si="3">C78/C133*100</f>
        <v>5.0701802651891485</v>
      </c>
      <c r="E78" s="92">
        <v>0</v>
      </c>
      <c r="F78" s="93">
        <f t="shared" si="0"/>
        <v>130000</v>
      </c>
      <c r="G78" t="s">
        <v>166</v>
      </c>
    </row>
    <row r="79" spans="1:7" ht="16.5" hidden="1" customHeight="1">
      <c r="A79" s="19"/>
      <c r="B79" s="21" t="s">
        <v>6</v>
      </c>
      <c r="C79" s="55"/>
      <c r="D79" s="80" t="e">
        <f t="shared" si="3"/>
        <v>#DIV/0!</v>
      </c>
      <c r="E79" s="92"/>
      <c r="F79" s="93">
        <f t="shared" si="0"/>
        <v>0</v>
      </c>
    </row>
    <row r="80" spans="1:7" ht="16.5" hidden="1" customHeight="1">
      <c r="A80" s="19" t="s">
        <v>87</v>
      </c>
      <c r="B80" s="5" t="s">
        <v>69</v>
      </c>
      <c r="C80" s="55"/>
      <c r="D80" s="80" t="e">
        <f t="shared" si="3"/>
        <v>#DIV/0!</v>
      </c>
      <c r="E80" s="92"/>
      <c r="F80" s="93">
        <f t="shared" si="0"/>
        <v>0</v>
      </c>
    </row>
    <row r="81" spans="1:7" ht="16.5" hidden="1" customHeight="1">
      <c r="A81" s="19" t="s">
        <v>87</v>
      </c>
      <c r="B81" s="5" t="s">
        <v>90</v>
      </c>
      <c r="C81" s="55"/>
      <c r="D81" s="80" t="e">
        <f t="shared" si="3"/>
        <v>#DIV/0!</v>
      </c>
      <c r="E81" s="92"/>
      <c r="F81" s="93">
        <f t="shared" si="0"/>
        <v>0</v>
      </c>
    </row>
    <row r="82" spans="1:7" ht="94.5" hidden="1">
      <c r="A82" s="19" t="s">
        <v>87</v>
      </c>
      <c r="B82" s="4" t="s">
        <v>39</v>
      </c>
      <c r="C82" s="59"/>
      <c r="D82" s="80" t="e">
        <f t="shared" si="3"/>
        <v>#DIV/0!</v>
      </c>
      <c r="E82" s="92"/>
      <c r="F82" s="93">
        <f t="shared" si="0"/>
        <v>0</v>
      </c>
    </row>
    <row r="83" spans="1:7" ht="47.25" hidden="1">
      <c r="A83" s="19" t="s">
        <v>87</v>
      </c>
      <c r="B83" s="5" t="s">
        <v>48</v>
      </c>
      <c r="C83" s="55"/>
      <c r="D83" s="80" t="e">
        <f t="shared" si="3"/>
        <v>#DIV/0!</v>
      </c>
      <c r="E83" s="92"/>
      <c r="F83" s="93">
        <f t="shared" si="0"/>
        <v>0</v>
      </c>
    </row>
    <row r="84" spans="1:7" ht="83.25" hidden="1" customHeight="1">
      <c r="A84" s="19" t="s">
        <v>87</v>
      </c>
      <c r="B84" s="5" t="s">
        <v>40</v>
      </c>
      <c r="C84" s="55"/>
      <c r="D84" s="80" t="e">
        <f t="shared" si="3"/>
        <v>#DIV/0!</v>
      </c>
      <c r="E84" s="92"/>
      <c r="F84" s="93">
        <f t="shared" si="0"/>
        <v>0</v>
      </c>
    </row>
    <row r="85" spans="1:7" ht="47.25" hidden="1">
      <c r="A85" s="19" t="s">
        <v>87</v>
      </c>
      <c r="B85" s="5" t="s">
        <v>41</v>
      </c>
      <c r="C85" s="55"/>
      <c r="D85" s="80" t="e">
        <f t="shared" si="3"/>
        <v>#DIV/0!</v>
      </c>
      <c r="E85" s="92"/>
      <c r="F85" s="93">
        <f t="shared" si="0"/>
        <v>0</v>
      </c>
    </row>
    <row r="86" spans="1:7" ht="47.25" hidden="1">
      <c r="A86" s="19" t="s">
        <v>87</v>
      </c>
      <c r="B86" s="5" t="s">
        <v>42</v>
      </c>
      <c r="C86" s="60"/>
      <c r="D86" s="80" t="e">
        <f t="shared" si="3"/>
        <v>#DIV/0!</v>
      </c>
      <c r="E86" s="92"/>
      <c r="F86" s="93">
        <f t="shared" si="0"/>
        <v>0</v>
      </c>
    </row>
    <row r="87" spans="1:7" ht="95.25" hidden="1" customHeight="1">
      <c r="A87" s="19" t="s">
        <v>87</v>
      </c>
      <c r="B87" s="5" t="s">
        <v>52</v>
      </c>
      <c r="C87" s="60"/>
      <c r="D87" s="80" t="e">
        <f t="shared" si="3"/>
        <v>#DIV/0!</v>
      </c>
      <c r="E87" s="92"/>
      <c r="F87" s="93">
        <f t="shared" si="0"/>
        <v>0</v>
      </c>
    </row>
    <row r="88" spans="1:7" ht="51.75" hidden="1" customHeight="1">
      <c r="A88" s="19" t="s">
        <v>87</v>
      </c>
      <c r="B88" s="10" t="s">
        <v>54</v>
      </c>
      <c r="C88" s="61"/>
      <c r="D88" s="80" t="e">
        <f t="shared" si="3"/>
        <v>#DIV/0!</v>
      </c>
      <c r="E88" s="92"/>
      <c r="F88" s="93">
        <f t="shared" si="0"/>
        <v>0</v>
      </c>
    </row>
    <row r="89" spans="1:7" ht="34.5" customHeight="1">
      <c r="A89" s="19" t="s">
        <v>87</v>
      </c>
      <c r="B89" s="21" t="s">
        <v>119</v>
      </c>
      <c r="C89" s="71">
        <f>8810+10011.7+3190+1010.3+12151.3+489144.3</f>
        <v>524317.6</v>
      </c>
      <c r="D89" s="80">
        <f>C89/C133*100</f>
        <v>20.449113447779521</v>
      </c>
      <c r="E89" s="92">
        <f>48524.9-3519.6</f>
        <v>45005.3</v>
      </c>
      <c r="F89" s="93">
        <f t="shared" si="0"/>
        <v>569322.9</v>
      </c>
      <c r="G89" t="s">
        <v>166</v>
      </c>
    </row>
    <row r="90" spans="1:7" ht="33" customHeight="1">
      <c r="A90" s="19" t="s">
        <v>87</v>
      </c>
      <c r="B90" s="5" t="s">
        <v>120</v>
      </c>
      <c r="C90" s="55">
        <v>27830.400000000001</v>
      </c>
      <c r="D90" s="80">
        <f>C90/C133*100</f>
        <v>1.0854241911716931</v>
      </c>
      <c r="E90" s="92">
        <v>1860.2</v>
      </c>
      <c r="F90" s="93">
        <f t="shared" si="0"/>
        <v>29690.600000000002</v>
      </c>
      <c r="G90" t="s">
        <v>166</v>
      </c>
    </row>
    <row r="91" spans="1:7" ht="47.25" customHeight="1">
      <c r="A91" s="19" t="s">
        <v>152</v>
      </c>
      <c r="B91" s="5" t="s">
        <v>122</v>
      </c>
      <c r="C91" s="60">
        <f>9520+30000</f>
        <v>39520</v>
      </c>
      <c r="D91" s="80">
        <f>C91/C133*100</f>
        <v>1.5413348006175012</v>
      </c>
      <c r="E91" s="92">
        <v>145860.20000000001</v>
      </c>
      <c r="F91" s="93">
        <f t="shared" si="0"/>
        <v>185380.2</v>
      </c>
      <c r="G91" t="s">
        <v>166</v>
      </c>
    </row>
    <row r="92" spans="1:7" ht="61.5" hidden="1" customHeight="1">
      <c r="A92" s="19" t="s">
        <v>37</v>
      </c>
      <c r="B92" s="5" t="s">
        <v>45</v>
      </c>
      <c r="C92" s="60"/>
      <c r="D92" s="80" t="e">
        <f t="shared" ref="D92:D100" si="4">C92/C148*100</f>
        <v>#DIV/0!</v>
      </c>
      <c r="E92" s="92"/>
      <c r="F92" s="93">
        <f t="shared" si="0"/>
        <v>0</v>
      </c>
    </row>
    <row r="93" spans="1:7" ht="64.5" hidden="1" customHeight="1">
      <c r="A93" s="19" t="s">
        <v>87</v>
      </c>
      <c r="B93" s="5" t="s">
        <v>50</v>
      </c>
      <c r="C93" s="55"/>
      <c r="D93" s="80" t="e">
        <f t="shared" si="4"/>
        <v>#DIV/0!</v>
      </c>
      <c r="E93" s="92"/>
      <c r="F93" s="93">
        <f t="shared" si="0"/>
        <v>0</v>
      </c>
    </row>
    <row r="94" spans="1:7" ht="78.75" hidden="1">
      <c r="A94" s="19" t="s">
        <v>87</v>
      </c>
      <c r="B94" s="5" t="s">
        <v>82</v>
      </c>
      <c r="C94" s="62"/>
      <c r="D94" s="80" t="e">
        <f t="shared" si="4"/>
        <v>#DIV/0!</v>
      </c>
      <c r="E94" s="92"/>
      <c r="F94" s="93">
        <f t="shared" si="0"/>
        <v>0</v>
      </c>
    </row>
    <row r="95" spans="1:7" ht="16.5" hidden="1" customHeight="1">
      <c r="A95" s="19" t="s">
        <v>87</v>
      </c>
      <c r="B95" s="5" t="s">
        <v>81</v>
      </c>
      <c r="C95" s="62"/>
      <c r="D95" s="80" t="e">
        <f t="shared" si="4"/>
        <v>#DIV/0!</v>
      </c>
      <c r="E95" s="92"/>
      <c r="F95" s="93">
        <f t="shared" si="0"/>
        <v>0</v>
      </c>
    </row>
    <row r="96" spans="1:7" ht="16.5" hidden="1" customHeight="1">
      <c r="A96" s="19" t="s">
        <v>87</v>
      </c>
      <c r="B96" s="5" t="s">
        <v>83</v>
      </c>
      <c r="C96" s="62"/>
      <c r="D96" s="80" t="e">
        <f t="shared" si="4"/>
        <v>#DIV/0!</v>
      </c>
      <c r="E96" s="92"/>
      <c r="F96" s="93">
        <f t="shared" si="0"/>
        <v>0</v>
      </c>
    </row>
    <row r="97" spans="1:7" ht="15.75" hidden="1">
      <c r="A97" s="19" t="s">
        <v>87</v>
      </c>
      <c r="B97" s="5" t="s">
        <v>84</v>
      </c>
      <c r="C97" s="62"/>
      <c r="D97" s="80" t="e">
        <f t="shared" si="4"/>
        <v>#DIV/0!</v>
      </c>
      <c r="E97" s="92"/>
      <c r="F97" s="93">
        <f t="shared" si="0"/>
        <v>0</v>
      </c>
    </row>
    <row r="98" spans="1:7" ht="16.5" hidden="1" customHeight="1">
      <c r="A98" s="19" t="s">
        <v>87</v>
      </c>
      <c r="B98" s="5" t="s">
        <v>85</v>
      </c>
      <c r="C98" s="62"/>
      <c r="D98" s="80" t="e">
        <f t="shared" si="4"/>
        <v>#DIV/0!</v>
      </c>
      <c r="E98" s="92"/>
      <c r="F98" s="93">
        <f t="shared" si="0"/>
        <v>0</v>
      </c>
    </row>
    <row r="99" spans="1:7" ht="16.5" hidden="1" customHeight="1">
      <c r="A99" s="19" t="s">
        <v>87</v>
      </c>
      <c r="B99" s="5" t="s">
        <v>86</v>
      </c>
      <c r="C99" s="62"/>
      <c r="D99" s="80" t="e">
        <f t="shared" si="4"/>
        <v>#DIV/0!</v>
      </c>
      <c r="E99" s="92"/>
      <c r="F99" s="93">
        <f t="shared" si="0"/>
        <v>0</v>
      </c>
    </row>
    <row r="100" spans="1:7" ht="16.5" hidden="1" customHeight="1">
      <c r="A100" s="19"/>
      <c r="B100" s="5" t="s">
        <v>84</v>
      </c>
      <c r="C100" s="62"/>
      <c r="D100" s="80" t="e">
        <f t="shared" si="4"/>
        <v>#DIV/0!</v>
      </c>
      <c r="E100" s="92"/>
      <c r="F100" s="93">
        <f t="shared" si="0"/>
        <v>0</v>
      </c>
    </row>
    <row r="101" spans="1:7" ht="36" customHeight="1">
      <c r="A101" s="19" t="s">
        <v>87</v>
      </c>
      <c r="B101" s="5" t="s">
        <v>126</v>
      </c>
      <c r="C101" s="62">
        <v>400</v>
      </c>
      <c r="D101" s="80">
        <f>C101/C133*100</f>
        <v>1.5600554662120457E-2</v>
      </c>
      <c r="E101" s="92">
        <v>2000</v>
      </c>
      <c r="F101" s="93">
        <f t="shared" si="0"/>
        <v>2400</v>
      </c>
      <c r="G101" t="s">
        <v>166</v>
      </c>
    </row>
    <row r="102" spans="1:7" ht="48.75" customHeight="1">
      <c r="A102" s="19" t="s">
        <v>87</v>
      </c>
      <c r="B102" s="5" t="s">
        <v>124</v>
      </c>
      <c r="C102" s="62">
        <f>100000+10025.6</f>
        <v>110025.60000000001</v>
      </c>
      <c r="D102" s="80">
        <f>C102/C133*100</f>
        <v>4.2911509675815012</v>
      </c>
      <c r="E102" s="92">
        <f>3500-175.2</f>
        <v>3324.8</v>
      </c>
      <c r="F102" s="93">
        <f t="shared" si="0"/>
        <v>113350.40000000001</v>
      </c>
      <c r="G102" t="s">
        <v>166</v>
      </c>
    </row>
    <row r="103" spans="1:7" ht="50.25" hidden="1" customHeight="1">
      <c r="A103" s="19" t="s">
        <v>87</v>
      </c>
      <c r="B103" s="5" t="s">
        <v>97</v>
      </c>
      <c r="C103" s="62"/>
      <c r="D103" s="80" t="e">
        <f>C103/C159*100</f>
        <v>#DIV/0!</v>
      </c>
      <c r="E103" s="92"/>
      <c r="F103" s="93">
        <f t="shared" si="0"/>
        <v>0</v>
      </c>
    </row>
    <row r="104" spans="1:7" ht="31.5" hidden="1" customHeight="1">
      <c r="A104" s="19" t="s">
        <v>87</v>
      </c>
      <c r="B104" s="5" t="s">
        <v>98</v>
      </c>
      <c r="C104" s="62"/>
      <c r="D104" s="80" t="e">
        <f>C104/C160*100</f>
        <v>#DIV/0!</v>
      </c>
      <c r="E104" s="92"/>
      <c r="F104" s="93">
        <f t="shared" ref="F104:F132" si="5">C104+E104</f>
        <v>0</v>
      </c>
    </row>
    <row r="105" spans="1:7" ht="16.5" hidden="1" customHeight="1">
      <c r="A105" s="19" t="s">
        <v>87</v>
      </c>
      <c r="B105" s="5" t="s">
        <v>99</v>
      </c>
      <c r="C105" s="62"/>
      <c r="D105" s="80" t="e">
        <f>C105/C161*100</f>
        <v>#DIV/0!</v>
      </c>
      <c r="E105" s="92"/>
      <c r="F105" s="93">
        <f t="shared" si="5"/>
        <v>0</v>
      </c>
    </row>
    <row r="106" spans="1:7" ht="40.5" customHeight="1">
      <c r="A106" s="19" t="s">
        <v>87</v>
      </c>
      <c r="B106" s="5" t="s">
        <v>121</v>
      </c>
      <c r="C106" s="62">
        <f>9000+10319.3+363822.1</f>
        <v>383141.39999999997</v>
      </c>
      <c r="D106" s="80">
        <f>C106/C133*100</f>
        <v>14.943045885053397</v>
      </c>
      <c r="E106" s="92">
        <f>19009.9+13406.8</f>
        <v>32416.7</v>
      </c>
      <c r="F106" s="93">
        <f t="shared" si="5"/>
        <v>415558.1</v>
      </c>
      <c r="G106" t="s">
        <v>166</v>
      </c>
    </row>
    <row r="107" spans="1:7" ht="16.5" hidden="1" customHeight="1">
      <c r="A107" s="19" t="s">
        <v>87</v>
      </c>
      <c r="B107" s="5" t="s">
        <v>100</v>
      </c>
      <c r="C107" s="62"/>
      <c r="D107" s="80" t="e">
        <f>C107/C163*100</f>
        <v>#DIV/0!</v>
      </c>
      <c r="E107" s="92"/>
      <c r="F107" s="93">
        <f t="shared" si="5"/>
        <v>0</v>
      </c>
    </row>
    <row r="108" spans="1:7" ht="78.75" hidden="1" customHeight="1">
      <c r="A108" s="19" t="s">
        <v>87</v>
      </c>
      <c r="B108" s="5" t="s">
        <v>101</v>
      </c>
      <c r="C108" s="62"/>
      <c r="D108" s="80" t="e">
        <f>C108/C164*100</f>
        <v>#DIV/0!</v>
      </c>
      <c r="E108" s="92"/>
      <c r="F108" s="93">
        <f t="shared" si="5"/>
        <v>0</v>
      </c>
    </row>
    <row r="109" spans="1:7" ht="46.5" hidden="1" customHeight="1">
      <c r="A109" s="19" t="s">
        <v>87</v>
      </c>
      <c r="B109" s="5" t="s">
        <v>102</v>
      </c>
      <c r="C109" s="62"/>
      <c r="D109" s="80" t="e">
        <f>C109/C165*100</f>
        <v>#DIV/0!</v>
      </c>
      <c r="E109" s="92"/>
      <c r="F109" s="93">
        <f t="shared" si="5"/>
        <v>0</v>
      </c>
    </row>
    <row r="110" spans="1:7" ht="28.5" hidden="1" customHeight="1">
      <c r="A110" s="19" t="s">
        <v>87</v>
      </c>
      <c r="B110" s="5" t="s">
        <v>103</v>
      </c>
      <c r="C110" s="62"/>
      <c r="D110" s="80" t="e">
        <f>C110/C166*100</f>
        <v>#DIV/0!</v>
      </c>
      <c r="E110" s="92"/>
      <c r="F110" s="93">
        <f t="shared" si="5"/>
        <v>0</v>
      </c>
    </row>
    <row r="111" spans="1:7" ht="64.5" customHeight="1">
      <c r="A111" s="19" t="s">
        <v>87</v>
      </c>
      <c r="B111" s="5" t="s">
        <v>123</v>
      </c>
      <c r="C111" s="62">
        <v>6048.2</v>
      </c>
      <c r="D111" s="80">
        <f>C111/C133*100</f>
        <v>0.23588818676859238</v>
      </c>
      <c r="E111" s="92">
        <v>-6048.2</v>
      </c>
      <c r="F111" s="93">
        <f t="shared" si="5"/>
        <v>0</v>
      </c>
    </row>
    <row r="112" spans="1:7" ht="49.5" customHeight="1">
      <c r="A112" s="19" t="s">
        <v>87</v>
      </c>
      <c r="B112" s="5" t="s">
        <v>125</v>
      </c>
      <c r="C112" s="62">
        <v>100000</v>
      </c>
      <c r="D112" s="80">
        <f>C112/C133*100</f>
        <v>3.9001386655301147</v>
      </c>
      <c r="E112" s="92">
        <v>99800</v>
      </c>
      <c r="F112" s="93">
        <f t="shared" si="5"/>
        <v>199800</v>
      </c>
    </row>
    <row r="113" spans="1:7" ht="64.5" customHeight="1">
      <c r="A113" s="19" t="s">
        <v>87</v>
      </c>
      <c r="B113" s="5" t="s">
        <v>153</v>
      </c>
      <c r="C113" s="62">
        <v>28597</v>
      </c>
      <c r="D113" s="80">
        <f>C113/C133*100</f>
        <v>1.115322654181647</v>
      </c>
      <c r="E113" s="92">
        <v>3465</v>
      </c>
      <c r="F113" s="93">
        <f t="shared" si="5"/>
        <v>32062</v>
      </c>
    </row>
    <row r="114" spans="1:7" ht="54" customHeight="1">
      <c r="A114" s="19" t="s">
        <v>87</v>
      </c>
      <c r="B114" s="5" t="s">
        <v>157</v>
      </c>
      <c r="C114" s="62">
        <v>0</v>
      </c>
      <c r="D114" s="80">
        <f>C114/C133*100</f>
        <v>0</v>
      </c>
      <c r="E114" s="62">
        <v>648.20000000000005</v>
      </c>
      <c r="F114" s="93">
        <f t="shared" si="5"/>
        <v>648.20000000000005</v>
      </c>
    </row>
    <row r="115" spans="1:7" ht="66.75" customHeight="1">
      <c r="A115" s="19" t="s">
        <v>87</v>
      </c>
      <c r="B115" s="5" t="s">
        <v>158</v>
      </c>
      <c r="C115" s="62">
        <v>0</v>
      </c>
      <c r="D115" s="80">
        <f>C115/C133*100</f>
        <v>0</v>
      </c>
      <c r="E115" s="62">
        <v>6170.7</v>
      </c>
      <c r="F115" s="93">
        <f t="shared" si="5"/>
        <v>6170.7</v>
      </c>
    </row>
    <row r="116" spans="1:7" ht="66.75" customHeight="1">
      <c r="A116" s="19"/>
      <c r="B116" s="5" t="s">
        <v>165</v>
      </c>
      <c r="C116" s="62">
        <v>0</v>
      </c>
      <c r="D116" s="80"/>
      <c r="E116" s="62">
        <v>40898</v>
      </c>
      <c r="F116" s="93">
        <f t="shared" si="5"/>
        <v>40898</v>
      </c>
      <c r="G116" t="s">
        <v>166</v>
      </c>
    </row>
    <row r="117" spans="1:7" ht="55.5" customHeight="1">
      <c r="A117" s="19"/>
      <c r="B117" s="5" t="s">
        <v>167</v>
      </c>
      <c r="C117" s="62">
        <v>0</v>
      </c>
      <c r="D117" s="80"/>
      <c r="E117" s="62">
        <v>96.6</v>
      </c>
      <c r="F117" s="93">
        <f t="shared" si="5"/>
        <v>96.6</v>
      </c>
    </row>
    <row r="118" spans="1:7" ht="126.75" customHeight="1">
      <c r="A118" s="36" t="s">
        <v>78</v>
      </c>
      <c r="B118" s="33" t="s">
        <v>159</v>
      </c>
      <c r="C118" s="52">
        <f>C119+C120</f>
        <v>32152.799999999999</v>
      </c>
      <c r="D118" s="81">
        <f>C118/C133*100</f>
        <v>1.2540037848505665</v>
      </c>
      <c r="E118" s="52">
        <f>E119+E120</f>
        <v>1539.6000000000001</v>
      </c>
      <c r="F118" s="52">
        <f>F119+F120</f>
        <v>33692.400000000001</v>
      </c>
    </row>
    <row r="119" spans="1:7" ht="31.5">
      <c r="A119" s="1"/>
      <c r="B119" s="5" t="s">
        <v>55</v>
      </c>
      <c r="C119" s="60">
        <v>30892.1</v>
      </c>
      <c r="D119" s="91">
        <f>C119/C133*100</f>
        <v>1.2048347366942285</v>
      </c>
      <c r="E119" s="92">
        <v>1546.4</v>
      </c>
      <c r="F119" s="93">
        <f t="shared" si="5"/>
        <v>32438.5</v>
      </c>
    </row>
    <row r="120" spans="1:7" ht="96" customHeight="1">
      <c r="A120" s="1"/>
      <c r="B120" s="6" t="s">
        <v>113</v>
      </c>
      <c r="C120" s="54">
        <v>1260.7</v>
      </c>
      <c r="D120" s="91">
        <f>C120/C133*100</f>
        <v>4.9169048156338158E-2</v>
      </c>
      <c r="E120" s="92">
        <v>-6.8</v>
      </c>
      <c r="F120" s="93">
        <f t="shared" si="5"/>
        <v>1253.9000000000001</v>
      </c>
    </row>
    <row r="121" spans="1:7" ht="53.25" customHeight="1">
      <c r="A121" s="36" t="s">
        <v>78</v>
      </c>
      <c r="B121" s="33" t="s">
        <v>160</v>
      </c>
      <c r="C121" s="63">
        <f>C123+C124+C125+C126+C127</f>
        <v>212828.19999999998</v>
      </c>
      <c r="D121" s="81">
        <f>C121/C133*100</f>
        <v>8.300594919351763</v>
      </c>
      <c r="E121" s="63">
        <f>E123+E124+E125+E126+E127</f>
        <v>15082.5</v>
      </c>
      <c r="F121" s="63">
        <f>F123+F124+F125+F126+F127</f>
        <v>227910.7</v>
      </c>
    </row>
    <row r="122" spans="1:7" ht="15.75">
      <c r="A122" s="1"/>
      <c r="B122" s="5" t="s">
        <v>6</v>
      </c>
      <c r="C122" s="58"/>
      <c r="D122" s="82"/>
      <c r="E122" s="92"/>
      <c r="F122" s="93">
        <f t="shared" si="5"/>
        <v>0</v>
      </c>
    </row>
    <row r="123" spans="1:7" ht="31.5">
      <c r="A123" s="51" t="s">
        <v>78</v>
      </c>
      <c r="B123" s="6" t="s">
        <v>32</v>
      </c>
      <c r="C123" s="60">
        <v>201087.8</v>
      </c>
      <c r="D123" s="82">
        <f>C123/C133*100</f>
        <v>7.8427030394638653</v>
      </c>
      <c r="E123" s="92">
        <v>15847.2</v>
      </c>
      <c r="F123" s="93">
        <f t="shared" si="5"/>
        <v>216935</v>
      </c>
    </row>
    <row r="124" spans="1:7" ht="66" customHeight="1">
      <c r="A124" s="51" t="s">
        <v>78</v>
      </c>
      <c r="B124" s="6" t="s">
        <v>33</v>
      </c>
      <c r="C124" s="60">
        <v>11740.4</v>
      </c>
      <c r="D124" s="82">
        <f>C124/C133*100</f>
        <v>0.45789187988789753</v>
      </c>
      <c r="E124" s="92">
        <v>-764.7</v>
      </c>
      <c r="F124" s="93">
        <f t="shared" si="5"/>
        <v>10975.699999999999</v>
      </c>
    </row>
    <row r="125" spans="1:7" ht="31.5" hidden="1">
      <c r="A125" s="11" t="s">
        <v>107</v>
      </c>
      <c r="B125" s="48" t="s">
        <v>110</v>
      </c>
      <c r="C125" s="58"/>
      <c r="D125" s="81" t="e">
        <f t="shared" ref="D125:D132" si="6">C125/C140*100</f>
        <v>#DIV/0!</v>
      </c>
      <c r="E125" s="92"/>
      <c r="F125" s="93">
        <f t="shared" si="5"/>
        <v>0</v>
      </c>
    </row>
    <row r="126" spans="1:7" ht="31.5" hidden="1">
      <c r="A126" s="11" t="s">
        <v>108</v>
      </c>
      <c r="B126" s="48" t="s">
        <v>111</v>
      </c>
      <c r="C126" s="58"/>
      <c r="D126" s="81" t="e">
        <f t="shared" si="6"/>
        <v>#DIV/0!</v>
      </c>
      <c r="E126" s="92"/>
      <c r="F126" s="93">
        <f t="shared" si="5"/>
        <v>0</v>
      </c>
    </row>
    <row r="127" spans="1:7" ht="31.5" hidden="1">
      <c r="A127" s="11" t="s">
        <v>109</v>
      </c>
      <c r="B127" s="48" t="s">
        <v>112</v>
      </c>
      <c r="C127" s="58"/>
      <c r="D127" s="81" t="e">
        <f t="shared" si="6"/>
        <v>#DIV/0!</v>
      </c>
      <c r="E127" s="92"/>
      <c r="F127" s="93">
        <f t="shared" si="5"/>
        <v>0</v>
      </c>
    </row>
    <row r="128" spans="1:7" ht="63" customHeight="1">
      <c r="A128" s="36" t="s">
        <v>78</v>
      </c>
      <c r="B128" s="68" t="s">
        <v>161</v>
      </c>
      <c r="C128" s="69">
        <f>C130+C131</f>
        <v>177325.9</v>
      </c>
      <c r="D128" s="81">
        <f>C128/C133*100</f>
        <v>6.9159559898992651</v>
      </c>
      <c r="E128" s="69">
        <f>E130+E131</f>
        <v>-20569.899999999998</v>
      </c>
      <c r="F128" s="69">
        <f>F130+F131</f>
        <v>156756</v>
      </c>
    </row>
    <row r="129" spans="1:6" ht="18" customHeight="1">
      <c r="A129" s="7"/>
      <c r="B129" s="67" t="s">
        <v>6</v>
      </c>
      <c r="C129" s="53"/>
      <c r="D129" s="82"/>
      <c r="E129" s="92"/>
      <c r="F129" s="93">
        <f t="shared" si="5"/>
        <v>0</v>
      </c>
    </row>
    <row r="130" spans="1:6" ht="33" customHeight="1">
      <c r="A130" s="7"/>
      <c r="B130" s="21" t="s">
        <v>117</v>
      </c>
      <c r="C130" s="70">
        <v>172412.4</v>
      </c>
      <c r="D130" s="91">
        <f>C130/C133*100</f>
        <v>6.7243226765684421</v>
      </c>
      <c r="E130" s="92">
        <v>-20324.599999999999</v>
      </c>
      <c r="F130" s="93">
        <f t="shared" si="5"/>
        <v>152087.79999999999</v>
      </c>
    </row>
    <row r="131" spans="1:6" ht="15.75">
      <c r="A131" s="7"/>
      <c r="B131" s="21" t="s">
        <v>118</v>
      </c>
      <c r="C131" s="70">
        <v>4913.5</v>
      </c>
      <c r="D131" s="91">
        <f>C131/C133*100</f>
        <v>0.19163331333082217</v>
      </c>
      <c r="E131" s="92">
        <v>-245.3</v>
      </c>
      <c r="F131" s="93">
        <f t="shared" si="5"/>
        <v>4668.2</v>
      </c>
    </row>
    <row r="132" spans="1:6" ht="31.5" customHeight="1">
      <c r="A132" s="51" t="s">
        <v>78</v>
      </c>
      <c r="B132" s="21" t="s">
        <v>128</v>
      </c>
      <c r="C132" s="70">
        <v>0</v>
      </c>
      <c r="D132" s="81" t="e">
        <f t="shared" si="6"/>
        <v>#DIV/0!</v>
      </c>
      <c r="E132" s="92"/>
      <c r="F132" s="93">
        <f t="shared" si="5"/>
        <v>0</v>
      </c>
    </row>
    <row r="133" spans="1:6" ht="15.75">
      <c r="A133" s="64"/>
      <c r="B133" s="65" t="s">
        <v>5</v>
      </c>
      <c r="C133" s="66">
        <f>C40+C42+C76+C118+C121+C41+C11+C128+C132</f>
        <v>2564011.4</v>
      </c>
      <c r="D133" s="66">
        <f>D11+D40+D42+D76+D118+D121+D128</f>
        <v>100</v>
      </c>
      <c r="E133" s="66">
        <f>E40+E42+E76+E118+E121+E41+E11+E128+E132</f>
        <v>428514.79999999993</v>
      </c>
      <c r="F133" s="66">
        <f>F40+F42+F76+F118+F121+F41+F11+F128+F132</f>
        <v>2992526.2</v>
      </c>
    </row>
    <row r="134" spans="1:6" ht="16.5" hidden="1" customHeight="1">
      <c r="A134" s="130"/>
      <c r="B134" s="130"/>
      <c r="C134" s="72"/>
    </row>
    <row r="135" spans="1:6">
      <c r="A135" s="131"/>
      <c r="B135" s="131"/>
      <c r="C135" s="72"/>
    </row>
  </sheetData>
  <mergeCells count="11">
    <mergeCell ref="A134:B134"/>
    <mergeCell ref="A135:B135"/>
    <mergeCell ref="E7:E9"/>
    <mergeCell ref="F7:F9"/>
    <mergeCell ref="C2:D2"/>
    <mergeCell ref="C3:D3"/>
    <mergeCell ref="A7:A9"/>
    <mergeCell ref="B7:B9"/>
    <mergeCell ref="C7:C9"/>
    <mergeCell ref="D7:D9"/>
    <mergeCell ref="A5:F5"/>
  </mergeCells>
  <phoneticPr fontId="12" type="noConversion"/>
  <pageMargins left="0.75" right="0.24" top="0.51" bottom="0.55000000000000004" header="0.5" footer="0.21"/>
  <pageSetup paperSize="9"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проект</vt:lpstr>
      <vt:lpstr>сравнительная таблица</vt:lpstr>
    </vt:vector>
  </TitlesOfParts>
  <Company>ГОУЭС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Наталья</cp:lastModifiedBy>
  <cp:lastPrinted>2016-03-29T06:24:54Z</cp:lastPrinted>
  <dcterms:created xsi:type="dcterms:W3CDTF">2003-11-27T05:43:56Z</dcterms:created>
  <dcterms:modified xsi:type="dcterms:W3CDTF">2016-03-29T06:31:19Z</dcterms:modified>
</cp:coreProperties>
</file>